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Бобруйская 2" sheetId="1" r:id="rId1"/>
    <sheet name="Бобруйская 2(2019)" sheetId="2" r:id="rId2"/>
    <sheet name="Бобруйская 2(2020)" sheetId="3" r:id="rId3"/>
    <sheet name="Бобруйская 2(2021)" sheetId="4" r:id="rId4"/>
    <sheet name="Бобруйская 2(2022)" sheetId="5" r:id="rId5"/>
    <sheet name="Бобруйская 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'Бобруйская 2'!#REF!,'Бобруйская 2'!#REF!</definedName>
    <definedName name="Z_6E36EA37_049E_4FAE_B719_2847CD16F858_.wvu.Rows" localSheetId="0" hidden="1">'Бобруйская 2'!$42:$45</definedName>
    <definedName name="Z_73C0D023_21BD_4441_8EFA_957546C15799_.wvu.Cols" localSheetId="0" hidden="1">'Бобруйская 2'!#REF!,'Бобруйская 2'!#REF!</definedName>
    <definedName name="Z_73C0D023_21BD_4441_8EFA_957546C15799_.wvu.Rows" localSheetId="0" hidden="1">'Бобруйская 2'!$42:$45</definedName>
    <definedName name="_xlnm.Print_Area" localSheetId="0">'Бобруйская 2'!$A$1:$H$60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10" i="5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3" i="5" s="1"/>
  <c r="E4" i="5"/>
  <c r="F31" i="5" l="1"/>
  <c r="F56" i="5" s="1"/>
  <c r="F61" i="5" s="1"/>
  <c r="F64" i="5" s="1"/>
  <c r="F68" i="5" s="1"/>
  <c r="F61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33" i="4" l="1"/>
  <c r="F51" i="4" s="1"/>
  <c r="F56" i="4" l="1"/>
  <c r="F49" i="3"/>
  <c r="F48" i="3"/>
  <c r="F47" i="3"/>
  <c r="F42" i="3"/>
  <c r="F40" i="3" s="1"/>
  <c r="F41" i="3"/>
  <c r="F39" i="3"/>
  <c r="F38" i="3"/>
  <c r="F37" i="3"/>
  <c r="F36" i="3"/>
  <c r="F35" i="3"/>
  <c r="F33" i="3" s="1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51" i="3" s="1"/>
  <c r="F56" i="3" s="1"/>
  <c r="G9" i="2"/>
  <c r="F9" i="2"/>
  <c r="E9" i="2"/>
  <c r="F58" i="2"/>
  <c r="F57" i="2"/>
  <c r="F56" i="1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33" i="2" l="1"/>
  <c r="F26" i="2"/>
  <c r="F40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1" i="1"/>
  <c r="F39" i="1" l="1"/>
  <c r="F50" i="1" s="1"/>
  <c r="F55" i="1" s="1"/>
  <c r="F15" i="1"/>
  <c r="G15" i="1"/>
  <c r="E15" i="1"/>
  <c r="F9" i="1"/>
  <c r="G9" i="1"/>
  <c r="E9" i="1"/>
  <c r="H55" i="1" l="1"/>
  <c r="E3" i="1" l="1"/>
  <c r="F58" i="1" l="1"/>
  <c r="H58" i="1" l="1"/>
  <c r="F25" i="2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<sst xmlns="http://schemas.openxmlformats.org/spreadsheetml/2006/main" count="375" uniqueCount="98">
  <si>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</si>
  <si>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</si>
  <si>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</si>
  <si>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</si>
  <si>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</si>
  <si>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</si>
  <si>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</si>
  <si>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</si>
  <si>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</si>
  <si>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</si>
  <si>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</si>
  <si>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</si>
  <si>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</si>
  <si>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</si>
  <si>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</si>
  <si>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</si>
  <si>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</si>
  <si>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</si>
  <si>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</si>
  <si>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</si>
  <si>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</si>
  <si>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</si>
  <si>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</si>
  <si>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</si>
  <si>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</si>
  <si>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</si>
  <si>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</si>
  <si>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</si>
  <si>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</si>
  <si>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</si>
  <si>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</si>
  <si>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</si>
  <si>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</si>
  <si>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</si>
  <si>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</si>
  <si>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</si>
  <si>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</si>
  <si>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</si>
  <si>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Бобруйская, 2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</si>
  <si>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</si>
  <si>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</si>
  <si>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</si>
  <si>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</si>
  <si>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</si>
  <si>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</si>
  <si>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</si>
  <si>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</si>
  <si>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</si>
  <si>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</si>
  <si>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</si>
  <si>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</si>
  <si>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</si>
  <si>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</si>
  <si>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</si>
  <si>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</si>
  <si>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</si>
  <si>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</si>
  <si>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</si>
  <si>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</si>
  <si>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</si>
  <si>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</si>
  <si>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</si>
  <si>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</si>
  <si>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</si>
  <si>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</si>
  <si>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</si>
  <si>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</si>
  <si>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</si>
  <si>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</si>
  <si>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</si>
  <si>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</si>
  <si>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</si>
  <si>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</si>
  <si>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</si>
  <si>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</si>
  <si>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</si>
  <si>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</si>
  <si>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</si>
  <si>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</si>
  <si>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*Задолженность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</si>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</sst>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5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4" fontId="14" fillId="0" borderId="0" xfId="0" applyNumberFormat="1" applyFont="1"/>
    <xf numFmtId="4" fontId="14" fillId="0" borderId="0" xfId="0" applyNumberFormat="1" applyFont="1" applyAlignment="1"/>
    <xf numFmtId="4" fontId="4" fillId="0" borderId="0" xfId="0" applyNumberFormat="1" applyFont="1" applyAlignment="1"/>
    <xf numFmtId="4" fontId="15" fillId="0" borderId="0" xfId="0" applyNumberFormat="1" applyFont="1"/>
    <xf numFmtId="0" fontId="15" fillId="0" borderId="0" xfId="0" applyFont="1"/>
    <xf numFmtId="2" fontId="15" fillId="0" borderId="0" xfId="0" applyNumberFormat="1" applyFo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6" fillId="0" borderId="0" xfId="0" applyFont="1" applyFill="1" applyBorder="1" applyAlignment="1">
      <alignment horizontal="left" vertical="top" wrapText="1"/>
    </xf>
    <xf numFmtId="0" fontId="17" fillId="0" borderId="0" xfId="0" applyFont="1" applyAlignment="1">
      <alignment horizontal="left" wrapText="1"/>
    </xf>
    <xf numFmtId="4" fontId="18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6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6" fillId="0" borderId="0" xfId="0" applyFont="1" applyFill="1" applyBorder="1" applyAlignment="1">
      <alignment horizontal="left" vertical="top" wrapText="1"/>
    </xf>
    <xf numFmtId="0" fontId="17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left" vertical="top" wrapText="1"/>
    </xf>
    <xf numFmtId="0" fontId="17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0">
          <cell r="W110">
            <v>6056.8801214254972</v>
          </cell>
          <cell r="X110">
            <v>1212.1629875158285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Y110">
            <v>20617.997444411605</v>
          </cell>
          <cell r="BB110">
            <v>0</v>
          </cell>
          <cell r="BC110">
            <v>0</v>
          </cell>
          <cell r="CN110">
            <v>15235.717790154353</v>
          </cell>
          <cell r="CO110">
            <v>3122.657554548297</v>
          </cell>
          <cell r="CP110">
            <v>0</v>
          </cell>
          <cell r="DB110">
            <v>0</v>
          </cell>
          <cell r="DG110">
            <v>13013.087932281147</v>
          </cell>
          <cell r="DU110">
            <v>5781.2579772511845</v>
          </cell>
          <cell r="DV110">
            <v>1193.4037262859786</v>
          </cell>
          <cell r="DW110">
            <v>908.54240000000016</v>
          </cell>
          <cell r="EK110">
            <v>0</v>
          </cell>
          <cell r="EQ110">
            <v>6465.8801409482339</v>
          </cell>
          <cell r="FB110">
            <v>44637.334023946387</v>
          </cell>
          <cell r="FC110">
            <v>9126.399845249809</v>
          </cell>
          <cell r="FD110">
            <v>542.64</v>
          </cell>
          <cell r="FL110">
            <v>0</v>
          </cell>
          <cell r="FS110">
            <v>14301.554908726375</v>
          </cell>
          <cell r="FX110">
            <v>40742.660356391905</v>
          </cell>
          <cell r="FY110">
            <v>8310.112112255978</v>
          </cell>
          <cell r="FZ110">
            <v>0</v>
          </cell>
          <cell r="GG110">
            <v>19912.5216</v>
          </cell>
          <cell r="GL110">
            <v>12832.617365017666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0">
          <cell r="W110">
            <v>8174.3060161902858</v>
          </cell>
          <cell r="X110">
            <v>2510.5704509085972</v>
          </cell>
          <cell r="Y110">
            <v>215.62019999999998</v>
          </cell>
          <cell r="AK110">
            <v>0</v>
          </cell>
          <cell r="AV110">
            <v>0</v>
          </cell>
          <cell r="AY110">
            <v>36285.436151359914</v>
          </cell>
          <cell r="BB110">
            <v>0</v>
          </cell>
          <cell r="BM110">
            <v>5768</v>
          </cell>
          <cell r="BN110">
            <v>0</v>
          </cell>
          <cell r="CN110">
            <v>17493.759471780293</v>
          </cell>
          <cell r="CO110">
            <v>5423.0654362518899</v>
          </cell>
          <cell r="CP110">
            <v>0</v>
          </cell>
          <cell r="DB110">
            <v>0</v>
          </cell>
          <cell r="DG110">
            <v>26308.627558612581</v>
          </cell>
          <cell r="DU110">
            <v>8908.9479765836259</v>
          </cell>
          <cell r="DV110">
            <v>2745.5340170659392</v>
          </cell>
          <cell r="DW110">
            <v>576.0995999999999</v>
          </cell>
          <cell r="EL110">
            <v>0</v>
          </cell>
          <cell r="EQ110">
            <v>7557.0683678947253</v>
          </cell>
          <cell r="FB110">
            <v>45145.124214475218</v>
          </cell>
          <cell r="FC110">
            <v>28774.815946151059</v>
          </cell>
          <cell r="FD110">
            <v>865.572</v>
          </cell>
          <cell r="FL110">
            <v>0</v>
          </cell>
          <cell r="FS110">
            <v>15536.921684234208</v>
          </cell>
          <cell r="FX110">
            <v>42232.248629621587</v>
          </cell>
          <cell r="FY110">
            <v>27515.246016396915</v>
          </cell>
          <cell r="FZ110">
            <v>0</v>
          </cell>
          <cell r="GG110">
            <v>13246.128000000001</v>
          </cell>
          <cell r="GL110">
            <v>14508.627358015032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0">
          <cell r="W110">
            <v>6922.45125254505</v>
          </cell>
          <cell r="X110">
            <v>1777.7284164682794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2266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Y110">
            <v>31583.460788791544</v>
          </cell>
          <cell r="BB110">
            <v>0</v>
          </cell>
          <cell r="BC110">
            <v>0</v>
          </cell>
          <cell r="CN110">
            <v>15843.935330489818</v>
          </cell>
          <cell r="CO110">
            <v>4911.6199524518452</v>
          </cell>
          <cell r="CP110">
            <v>0</v>
          </cell>
          <cell r="DB110">
            <v>0</v>
          </cell>
          <cell r="DF110">
            <v>14430.446668468408</v>
          </cell>
          <cell r="DU110">
            <v>27966.795811262898</v>
          </cell>
          <cell r="DV110">
            <v>6971.3682126761278</v>
          </cell>
          <cell r="DW110">
            <v>229.29860000000002</v>
          </cell>
          <cell r="EK110">
            <v>0</v>
          </cell>
          <cell r="EP110">
            <v>16079.063586858001</v>
          </cell>
          <cell r="FB110">
            <v>43325.062879207784</v>
          </cell>
          <cell r="FC110">
            <v>11880.53385485218</v>
          </cell>
          <cell r="FD110">
            <v>777.87239999999997</v>
          </cell>
          <cell r="FL110">
            <v>0</v>
          </cell>
          <cell r="FS110">
            <v>14224.64752779469</v>
          </cell>
          <cell r="FX110">
            <v>41241.005227028218</v>
          </cell>
          <cell r="FY110">
            <v>11326.333514065624</v>
          </cell>
          <cell r="FZ110">
            <v>656.88</v>
          </cell>
          <cell r="GG110">
            <v>2172.192</v>
          </cell>
          <cell r="GL110">
            <v>13518.976914000941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10">
          <cell r="W110">
            <v>7187.4762857302176</v>
          </cell>
          <cell r="X110">
            <v>1639.6814931260478</v>
          </cell>
          <cell r="Y110">
            <v>442.83820000000003</v>
          </cell>
          <cell r="Z110">
            <v>0</v>
          </cell>
          <cell r="AV110">
            <v>0</v>
          </cell>
          <cell r="AY110">
            <v>25274.280389984713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CN110">
            <v>17132.089490066584</v>
          </cell>
          <cell r="CO110">
            <v>4774.8368865466036</v>
          </cell>
          <cell r="CP110">
            <v>103</v>
          </cell>
          <cell r="DB110">
            <v>0</v>
          </cell>
          <cell r="DG110">
            <v>15462.51702627655</v>
          </cell>
          <cell r="DU110">
            <v>46988.584086215815</v>
          </cell>
          <cell r="DV110">
            <v>11076.547808189687</v>
          </cell>
          <cell r="DW110">
            <v>1006.1761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P110">
            <v>17387.690286983849</v>
          </cell>
          <cell r="EU110">
            <v>86116.55</v>
          </cell>
          <cell r="EW110">
            <v>1631.2534499999999</v>
          </cell>
          <cell r="EY110">
            <v>0</v>
          </cell>
          <cell r="FA110">
            <v>0</v>
          </cell>
          <cell r="FL110">
            <v>0</v>
          </cell>
          <cell r="FS110">
            <v>0</v>
          </cell>
          <cell r="FV110">
            <v>92239.680000000022</v>
          </cell>
          <cell r="FZ110">
            <v>661.54499999999996</v>
          </cell>
          <cell r="GG110">
            <v>754.49220000000003</v>
          </cell>
          <cell r="GL11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10">
          <cell r="W110">
            <v>109463.43314641069</v>
          </cell>
          <cell r="X110">
            <v>25647.506463278605</v>
          </cell>
          <cell r="Y110">
            <v>76366.373299999992</v>
          </cell>
          <cell r="AV110">
            <v>1.8593748165848921E-7</v>
          </cell>
          <cell r="AW110">
            <v>-28264.044600000001</v>
          </cell>
          <cell r="AY110">
            <v>110319.85357865674</v>
          </cell>
          <cell r="CQ110">
            <v>29434.494228457901</v>
          </cell>
          <cell r="CR110">
            <v>7141.8743037054792</v>
          </cell>
          <cell r="CS110">
            <v>12901.823754992431</v>
          </cell>
          <cell r="DE110">
            <v>0</v>
          </cell>
          <cell r="DI110">
            <v>23142.352437399102</v>
          </cell>
          <cell r="DX110">
            <v>36200.39215850101</v>
          </cell>
          <cell r="DY110">
            <v>8327.2194399656873</v>
          </cell>
          <cell r="DZ110">
            <v>103.23359999999998</v>
          </cell>
          <cell r="EA110">
            <v>0</v>
          </cell>
          <cell r="ET110">
            <v>24923.999999999996</v>
          </cell>
          <cell r="EU110">
            <v>12859.694363535029</v>
          </cell>
          <cell r="EX110">
            <v>0</v>
          </cell>
          <cell r="EY110">
            <v>0</v>
          </cell>
          <cell r="EZ110">
            <v>0</v>
          </cell>
          <cell r="FB110">
            <v>0</v>
          </cell>
          <cell r="FQ110">
            <v>48997.749899999995</v>
          </cell>
          <cell r="FR110">
            <v>0</v>
          </cell>
          <cell r="GH110">
            <v>178356.22999999998</v>
          </cell>
          <cell r="GK110">
            <v>1171.5083999999997</v>
          </cell>
          <cell r="GL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10">
          <cell r="CQ110">
            <v>7754.8594254147811</v>
          </cell>
          <cell r="CR110">
            <v>1905.3030345239888</v>
          </cell>
          <cell r="CS110">
            <v>2632.5849970772333</v>
          </cell>
          <cell r="DI110">
            <v>5770.9464437207425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0">
          <cell r="W110">
            <v>22909.152446160151</v>
          </cell>
          <cell r="X110">
            <v>5324.6524546991695</v>
          </cell>
          <cell r="Y110">
            <v>9301.1677999999993</v>
          </cell>
          <cell r="AV110">
            <v>3.3856042195334601E-8</v>
          </cell>
          <cell r="AW110">
            <v>0</v>
          </cell>
          <cell r="AX110">
            <v>24236.944649585228</v>
          </cell>
          <cell r="CT110">
            <v>52866.412499999991</v>
          </cell>
          <cell r="ED110">
            <v>127182.77000000002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FA110">
            <v>0</v>
          </cell>
          <cell r="FB110">
            <v>0</v>
          </cell>
          <cell r="FE110">
            <v>0</v>
          </cell>
          <cell r="FF110">
            <v>0</v>
          </cell>
          <cell r="FH110">
            <v>0</v>
          </cell>
          <cell r="FX110">
            <v>817.06499999999994</v>
          </cell>
          <cell r="FY110">
            <v>0</v>
          </cell>
          <cell r="GO110">
            <v>219045.05</v>
          </cell>
          <cell r="GP110">
            <v>14319.3</v>
          </cell>
          <cell r="GR110">
            <v>993.10079999999994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2" zoomScale="90" zoomScaleNormal="90" workbookViewId="0">
      <selection activeCell="F57" sqref="F57"/>
    </sheetView>
  </sheetViews>
  <sheetFormatPr defaultColWidth="9.109375" defaultRowHeight="13.8" x14ac:dyDescent="0.25"/>
  <cols>
    <col min="1" max="3" width="9.109375" style="1"/>
    <col min="4" max="4" width="26.44140625" style="1" customWidth="1"/>
    <col min="5" max="5" width="15.88671875" style="1" customWidth="1"/>
    <col min="6" max="6" width="14.44140625" style="1" customWidth="1"/>
    <col min="7" max="7" width="16.109375" style="1" customWidth="1"/>
    <col min="8" max="8" width="6.5546875" style="1" customWidth="1"/>
    <col min="9" max="9" width="12.6640625" style="34" customWidth="1"/>
    <col min="10" max="10" width="9.109375" style="1"/>
    <col min="11" max="13" width="9.88671875" style="1" bestFit="1" customWidth="1"/>
    <col min="14" max="16384" width="9.109375" style="1"/>
  </cols>
  <sheetData>
    <row r="1" spans="1:7" ht="18" customHeight="1" x14ac:dyDescent="0.25">
      <c r="A1" s="71" t="s">
        <v>51</v>
      </c>
      <c r="B1" s="71"/>
      <c r="C1" s="71"/>
      <c r="D1" s="71"/>
      <c r="E1" s="71"/>
      <c r="F1" s="71"/>
      <c r="G1" s="72"/>
    </row>
    <row r="2" spans="1:7" ht="21" customHeight="1" x14ac:dyDescent="0.25">
      <c r="A2" s="73" t="s">
        <v>38</v>
      </c>
      <c r="B2" s="74"/>
      <c r="C2" s="74"/>
      <c r="D2" s="74"/>
      <c r="E2" s="74"/>
      <c r="F2" s="74"/>
      <c r="G2" s="74"/>
    </row>
    <row r="3" spans="1:7" ht="14.25" hidden="1" customHeight="1" x14ac:dyDescent="0.25">
      <c r="A3" s="75" t="s">
        <v>0</v>
      </c>
      <c r="B3" s="76"/>
      <c r="C3" s="76"/>
      <c r="D3" s="76"/>
      <c r="E3" s="2">
        <f>E4+E5</f>
        <v>0</v>
      </c>
      <c r="F3" s="3" t="s">
        <v>1</v>
      </c>
    </row>
    <row r="4" spans="1:7" ht="14.25" hidden="1" customHeight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t="14.25" hidden="1" customHeight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ht="15.6" x14ac:dyDescent="0.25">
      <c r="A6" s="4"/>
      <c r="B6" s="5"/>
      <c r="C6" s="6"/>
      <c r="D6" s="7"/>
      <c r="E6" s="40" t="s">
        <v>50</v>
      </c>
      <c r="G6" s="44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6" t="s">
        <v>5</v>
      </c>
      <c r="B8" s="87"/>
      <c r="C8" s="87"/>
      <c r="D8" s="88"/>
      <c r="E8" s="14" t="s">
        <v>6</v>
      </c>
      <c r="F8" s="14" t="s">
        <v>7</v>
      </c>
      <c r="G8" s="15" t="s">
        <v>40</v>
      </c>
    </row>
    <row r="9" spans="1:7" ht="15.6" x14ac:dyDescent="0.3">
      <c r="A9" s="89" t="s">
        <v>8</v>
      </c>
      <c r="B9" s="90"/>
      <c r="C9" s="90"/>
      <c r="D9" s="91"/>
      <c r="E9" s="16">
        <f>SUM(E10:E14)</f>
        <v>1622339.7000000002</v>
      </c>
      <c r="F9" s="16">
        <f t="shared" ref="F9:G9" si="0">SUM(F10:F14)</f>
        <v>1625943.3399999999</v>
      </c>
      <c r="G9" s="16">
        <f t="shared" si="0"/>
        <v>452414.7</v>
      </c>
    </row>
    <row r="10" spans="1:7" ht="13.2" customHeight="1" x14ac:dyDescent="0.3">
      <c r="A10" s="77" t="s">
        <v>9</v>
      </c>
      <c r="B10" s="78"/>
      <c r="C10" s="78"/>
      <c r="D10" s="79"/>
      <c r="E10" s="17">
        <v>694424.35</v>
      </c>
      <c r="F10" s="17">
        <v>678283.08</v>
      </c>
      <c r="G10" s="18">
        <v>201045.13</v>
      </c>
    </row>
    <row r="11" spans="1:7" ht="14.4" customHeight="1" x14ac:dyDescent="0.3">
      <c r="A11" s="77" t="s">
        <v>10</v>
      </c>
      <c r="B11" s="78"/>
      <c r="C11" s="78"/>
      <c r="D11" s="79"/>
      <c r="E11" s="17"/>
      <c r="F11" s="17"/>
      <c r="G11" s="18"/>
    </row>
    <row r="12" spans="1:7" ht="13.95" customHeight="1" x14ac:dyDescent="0.3">
      <c r="A12" s="77" t="s">
        <v>11</v>
      </c>
      <c r="B12" s="78"/>
      <c r="C12" s="78"/>
      <c r="D12" s="79"/>
      <c r="E12" s="17">
        <v>159081.9</v>
      </c>
      <c r="F12" s="17">
        <v>162377.57999999999</v>
      </c>
      <c r="G12" s="18">
        <v>43646.53</v>
      </c>
    </row>
    <row r="13" spans="1:7" ht="13.5" customHeight="1" x14ac:dyDescent="0.3">
      <c r="A13" s="77" t="s">
        <v>12</v>
      </c>
      <c r="B13" s="78"/>
      <c r="C13" s="78"/>
      <c r="D13" s="79"/>
      <c r="E13" s="17">
        <v>305654.05</v>
      </c>
      <c r="F13" s="17">
        <v>304687.76</v>
      </c>
      <c r="G13" s="18">
        <v>83416.710000000006</v>
      </c>
    </row>
    <row r="14" spans="1:7" ht="14.4" customHeight="1" x14ac:dyDescent="0.3">
      <c r="A14" s="70" t="s">
        <v>13</v>
      </c>
      <c r="B14" s="70"/>
      <c r="C14" s="70"/>
      <c r="D14" s="70"/>
      <c r="E14" s="17">
        <v>463179.4</v>
      </c>
      <c r="F14" s="17">
        <v>480594.92</v>
      </c>
      <c r="G14" s="18">
        <v>124306.33</v>
      </c>
    </row>
    <row r="15" spans="1:7" ht="15.6" x14ac:dyDescent="0.3">
      <c r="A15" s="80" t="s">
        <v>41</v>
      </c>
      <c r="B15" s="81"/>
      <c r="C15" s="81"/>
      <c r="D15" s="82"/>
      <c r="E15" s="16">
        <f>SUM(E16:E19)</f>
        <v>1170698.6299999999</v>
      </c>
      <c r="F15" s="16">
        <f t="shared" ref="F15:G15" si="1">SUM(F16:F19)</f>
        <v>1188075.24</v>
      </c>
      <c r="G15" s="16">
        <f t="shared" si="1"/>
        <v>148573.36000000002</v>
      </c>
    </row>
    <row r="16" spans="1:7" ht="33.6" customHeight="1" x14ac:dyDescent="0.3">
      <c r="A16" s="83" t="s">
        <v>43</v>
      </c>
      <c r="B16" s="84"/>
      <c r="C16" s="84"/>
      <c r="D16" s="85"/>
      <c r="E16" s="17">
        <v>1121505.5900000001</v>
      </c>
      <c r="F16" s="17">
        <v>1139963.51</v>
      </c>
      <c r="G16" s="18">
        <v>142000.06</v>
      </c>
    </row>
    <row r="17" spans="1:7" ht="15.6" x14ac:dyDescent="0.3">
      <c r="A17" s="70" t="s">
        <v>44</v>
      </c>
      <c r="B17" s="70"/>
      <c r="C17" s="70"/>
      <c r="D17" s="70"/>
      <c r="E17" s="17">
        <v>1157.6400000000001</v>
      </c>
      <c r="F17" s="17">
        <v>1144.31</v>
      </c>
      <c r="G17" s="18">
        <v>172.42</v>
      </c>
    </row>
    <row r="18" spans="1:7" ht="15.6" x14ac:dyDescent="0.3">
      <c r="A18" s="70" t="s">
        <v>45</v>
      </c>
      <c r="B18" s="70"/>
      <c r="C18" s="70"/>
      <c r="D18" s="70"/>
      <c r="E18" s="17"/>
      <c r="F18" s="17"/>
      <c r="G18" s="18"/>
    </row>
    <row r="19" spans="1:7" ht="15.6" x14ac:dyDescent="0.3">
      <c r="A19" s="70" t="s">
        <v>46</v>
      </c>
      <c r="B19" s="70"/>
      <c r="C19" s="70"/>
      <c r="D19" s="70"/>
      <c r="E19" s="17">
        <v>48035.4</v>
      </c>
      <c r="F19" s="17">
        <v>46967.42</v>
      </c>
      <c r="G19" s="18">
        <v>6400.88</v>
      </c>
    </row>
    <row r="20" spans="1:7" ht="15.6" x14ac:dyDescent="0.3">
      <c r="A20" s="92" t="s">
        <v>14</v>
      </c>
      <c r="B20" s="92"/>
      <c r="C20" s="92"/>
      <c r="D20" s="92"/>
      <c r="E20" s="17"/>
      <c r="F20" s="17"/>
      <c r="G20" s="18"/>
    </row>
    <row r="21" spans="1:7" ht="15.6" x14ac:dyDescent="0.3">
      <c r="A21" s="70" t="s">
        <v>15</v>
      </c>
      <c r="B21" s="70"/>
      <c r="C21" s="70"/>
      <c r="D21" s="70"/>
      <c r="E21" s="17">
        <v>7040.88</v>
      </c>
      <c r="F21" s="17">
        <v>7149</v>
      </c>
      <c r="G21" s="18">
        <v>1455.77</v>
      </c>
    </row>
    <row r="22" spans="1:7" ht="8.4" customHeight="1" x14ac:dyDescent="0.3">
      <c r="A22" s="20"/>
      <c r="B22" s="21"/>
      <c r="C22" s="21"/>
      <c r="D22" s="21"/>
      <c r="E22" s="29"/>
      <c r="F22" s="29"/>
      <c r="G22" s="22"/>
    </row>
    <row r="23" spans="1:7" ht="15.6" x14ac:dyDescent="0.3">
      <c r="A23" s="23" t="s">
        <v>42</v>
      </c>
      <c r="B23" s="23"/>
      <c r="C23" s="23"/>
      <c r="D23" s="23"/>
      <c r="E23" s="24"/>
      <c r="F23" s="13"/>
    </row>
    <row r="24" spans="1:7" ht="15.6" x14ac:dyDescent="0.3">
      <c r="A24" s="93" t="s">
        <v>52</v>
      </c>
      <c r="B24" s="93"/>
      <c r="C24" s="93"/>
      <c r="D24" s="93"/>
      <c r="E24" s="93"/>
      <c r="F24" s="17">
        <v>-228972.84239999996</v>
      </c>
      <c r="G24" s="19"/>
    </row>
    <row r="25" spans="1:7" ht="15.75" customHeight="1" x14ac:dyDescent="0.25">
      <c r="A25" s="94" t="s">
        <v>30</v>
      </c>
      <c r="B25" s="95"/>
      <c r="C25" s="95"/>
      <c r="D25" s="95"/>
      <c r="E25" s="96"/>
      <c r="F25" s="103">
        <f>SUM(F27:F31)</f>
        <v>27887.04055335293</v>
      </c>
    </row>
    <row r="26" spans="1:7" ht="28.5" customHeight="1" x14ac:dyDescent="0.25">
      <c r="A26" s="97"/>
      <c r="B26" s="98"/>
      <c r="C26" s="98"/>
      <c r="D26" s="98"/>
      <c r="E26" s="99"/>
      <c r="F26" s="104"/>
    </row>
    <row r="27" spans="1:7" ht="15.6" hidden="1" x14ac:dyDescent="0.3">
      <c r="A27" s="100" t="s">
        <v>16</v>
      </c>
      <c r="B27" s="101"/>
      <c r="C27" s="101"/>
      <c r="D27" s="101"/>
      <c r="E27" s="102"/>
      <c r="F27" s="25">
        <f>'[1]УК ВР декабрь нар'!W110</f>
        <v>6056.8801214254972</v>
      </c>
    </row>
    <row r="28" spans="1:7" ht="15.6" hidden="1" x14ac:dyDescent="0.3">
      <c r="A28" s="100" t="s">
        <v>31</v>
      </c>
      <c r="B28" s="101"/>
      <c r="C28" s="101"/>
      <c r="D28" s="101"/>
      <c r="E28" s="102"/>
      <c r="F28" s="25">
        <f>'[1]УК ВР декабрь нар'!X110</f>
        <v>1212.1629875158285</v>
      </c>
    </row>
    <row r="29" spans="1:7" ht="15.6" hidden="1" x14ac:dyDescent="0.3">
      <c r="A29" s="100" t="s">
        <v>18</v>
      </c>
      <c r="B29" s="101"/>
      <c r="C29" s="101"/>
      <c r="D29" s="101"/>
      <c r="E29" s="102"/>
      <c r="F29" s="25">
        <f>'[1]УК ВР декабрь нар'!Y110</f>
        <v>0</v>
      </c>
    </row>
    <row r="30" spans="1:7" ht="15.6" hidden="1" x14ac:dyDescent="0.3">
      <c r="A30" s="100" t="s">
        <v>19</v>
      </c>
      <c r="B30" s="101"/>
      <c r="C30" s="101"/>
      <c r="D30" s="101"/>
      <c r="E30" s="102"/>
      <c r="F30" s="25">
        <f>'[1]УК ВР декабрь нар'!AA110+'[1]УК ВР декабрь нар'!AB110+'[1]УК ВР декабрь нар'!AC110+'[1]УК ВР декабрь нар'!AD110+'[1]УК ВР декабрь нар'!AE110+'[1]УК ВР декабрь нар'!AF110+'[1]УК ВР декабрь нар'!AG110+'[1]УК ВР декабрь нар'!AH110+'[1]УК ВР декабрь нар'!AJ110+'[1]УК ВР декабрь нар'!AL110+'[1]УК ВР декабрь нар'!AN110+'[1]УК ВР декабрь нар'!AO110+'[1]УК ВР декабрь нар'!AP110+'[1]УК ВР декабрь нар'!AQ110+'[1]УК ВР декабрь нар'!AR110+'[1]УК ВР декабрь нар'!AT110</f>
        <v>0</v>
      </c>
    </row>
    <row r="31" spans="1:7" ht="36.75" hidden="1" customHeight="1" x14ac:dyDescent="0.3">
      <c r="A31" s="106" t="s">
        <v>32</v>
      </c>
      <c r="B31" s="107"/>
      <c r="C31" s="107"/>
      <c r="D31" s="107"/>
      <c r="E31" s="108"/>
      <c r="F31" s="25">
        <f>'[1]УК ВР декабрь нар'!AY110</f>
        <v>20617.997444411605</v>
      </c>
    </row>
    <row r="32" spans="1:7" ht="15.75" customHeight="1" x14ac:dyDescent="0.25">
      <c r="A32" s="94" t="s">
        <v>33</v>
      </c>
      <c r="B32" s="95"/>
      <c r="C32" s="95"/>
      <c r="D32" s="95"/>
      <c r="E32" s="96"/>
      <c r="F32" s="103">
        <f>SUM(F34:F38)+50295.9</f>
        <v>96016.447521469207</v>
      </c>
    </row>
    <row r="33" spans="1:6" ht="33" customHeight="1" x14ac:dyDescent="0.25">
      <c r="A33" s="97"/>
      <c r="B33" s="98"/>
      <c r="C33" s="98"/>
      <c r="D33" s="98"/>
      <c r="E33" s="99"/>
      <c r="F33" s="104"/>
    </row>
    <row r="34" spans="1:6" ht="15.6" hidden="1" x14ac:dyDescent="0.3">
      <c r="A34" s="105" t="s">
        <v>16</v>
      </c>
      <c r="B34" s="105"/>
      <c r="C34" s="105"/>
      <c r="D34" s="105"/>
      <c r="E34" s="105"/>
      <c r="F34" s="25">
        <f>'[1]УК ВР декабрь нар'!CN110+'[1]УК ВР декабрь нар'!DU110</f>
        <v>21016.975767405536</v>
      </c>
    </row>
    <row r="35" spans="1:6" ht="15.6" hidden="1" x14ac:dyDescent="0.3">
      <c r="A35" s="105" t="s">
        <v>31</v>
      </c>
      <c r="B35" s="105"/>
      <c r="C35" s="105"/>
      <c r="D35" s="105"/>
      <c r="E35" s="105"/>
      <c r="F35" s="25">
        <f>'[1]УК ВР декабрь нар'!CO110+'[1]УК ВР декабрь нар'!DV110</f>
        <v>4316.0612808342757</v>
      </c>
    </row>
    <row r="36" spans="1:6" ht="15.6" hidden="1" x14ac:dyDescent="0.3">
      <c r="A36" s="105" t="s">
        <v>18</v>
      </c>
      <c r="B36" s="105"/>
      <c r="C36" s="105"/>
      <c r="D36" s="105"/>
      <c r="E36" s="105"/>
      <c r="F36" s="25">
        <f>'[1]УК ВР декабрь нар'!CP110+'[1]УК ВР декабрь нар'!DW110</f>
        <v>908.54240000000016</v>
      </c>
    </row>
    <row r="37" spans="1:6" ht="15.6" hidden="1" x14ac:dyDescent="0.3">
      <c r="A37" s="105" t="s">
        <v>19</v>
      </c>
      <c r="B37" s="105"/>
      <c r="C37" s="105"/>
      <c r="D37" s="105"/>
      <c r="E37" s="105"/>
      <c r="F37" s="25">
        <f>'[1]УК ВР декабрь нар'!AI110+'[1]УК ВР декабрь нар'!AJ110+'[1]УК ВР декабрь нар'!AS110+'[1]УК ВР декабрь нар'!BC110+'[1]УК ВР декабрь нар'!DB110+'[1]УК ВР декабрь нар'!EK110+'[1]УК ВР декабрь нар'!AM110</f>
        <v>0</v>
      </c>
    </row>
    <row r="38" spans="1:6" ht="39.75" hidden="1" customHeight="1" x14ac:dyDescent="0.3">
      <c r="A38" s="106" t="s">
        <v>34</v>
      </c>
      <c r="B38" s="109"/>
      <c r="C38" s="109"/>
      <c r="D38" s="109"/>
      <c r="E38" s="110"/>
      <c r="F38" s="25">
        <f>'[1]УК ВР декабрь нар'!DG110+'[1]УК ВР декабрь нар'!EQ110</f>
        <v>19478.968073229382</v>
      </c>
    </row>
    <row r="39" spans="1:6" ht="32.4" customHeight="1" x14ac:dyDescent="0.3">
      <c r="A39" s="111" t="s">
        <v>35</v>
      </c>
      <c r="B39" s="112"/>
      <c r="C39" s="112"/>
      <c r="D39" s="112"/>
      <c r="E39" s="113"/>
      <c r="F39" s="26">
        <f>SUM(F40:F48)+99264.84</f>
        <v>249670.68021158813</v>
      </c>
    </row>
    <row r="40" spans="1:6" ht="15.6" hidden="1" x14ac:dyDescent="0.3">
      <c r="A40" s="114" t="s">
        <v>20</v>
      </c>
      <c r="B40" s="115"/>
      <c r="C40" s="115"/>
      <c r="D40" s="115"/>
      <c r="E40" s="116"/>
      <c r="F40" s="25">
        <f>'[1]УК ВР декабрь нар'!FB110+'[1]УК ВР декабрь нар'!FX110</f>
        <v>85379.994380338292</v>
      </c>
    </row>
    <row r="41" spans="1:6" ht="15.6" hidden="1" x14ac:dyDescent="0.3">
      <c r="A41" s="100" t="s">
        <v>31</v>
      </c>
      <c r="B41" s="101"/>
      <c r="C41" s="101"/>
      <c r="D41" s="101"/>
      <c r="E41" s="101"/>
      <c r="F41" s="25">
        <f>'[1]УК ВР декабрь нар'!FC110+'[1]УК ВР декабрь нар'!FY110</f>
        <v>17436.511957505787</v>
      </c>
    </row>
    <row r="42" spans="1:6" ht="15.6" hidden="1" customHeight="1" x14ac:dyDescent="0.3">
      <c r="A42" s="105" t="s">
        <v>21</v>
      </c>
      <c r="B42" s="105"/>
      <c r="C42" s="105"/>
      <c r="D42" s="105"/>
      <c r="E42" s="100"/>
      <c r="F42" s="25"/>
    </row>
    <row r="43" spans="1:6" ht="15.6" hidden="1" customHeight="1" x14ac:dyDescent="0.3">
      <c r="A43" s="100" t="s">
        <v>17</v>
      </c>
      <c r="B43" s="101"/>
      <c r="C43" s="101"/>
      <c r="D43" s="101"/>
      <c r="E43" s="101"/>
      <c r="F43" s="25"/>
    </row>
    <row r="44" spans="1:6" ht="15.6" hidden="1" customHeight="1" x14ac:dyDescent="0.3">
      <c r="A44" s="105" t="s">
        <v>22</v>
      </c>
      <c r="B44" s="105"/>
      <c r="C44" s="105"/>
      <c r="D44" s="105"/>
      <c r="E44" s="100"/>
      <c r="F44" s="25"/>
    </row>
    <row r="45" spans="1:6" ht="15.6" hidden="1" customHeight="1" x14ac:dyDescent="0.3">
      <c r="A45" s="100" t="s">
        <v>17</v>
      </c>
      <c r="B45" s="101"/>
      <c r="C45" s="101"/>
      <c r="D45" s="101"/>
      <c r="E45" s="101"/>
      <c r="F45" s="25"/>
    </row>
    <row r="46" spans="1:6" ht="15.6" hidden="1" x14ac:dyDescent="0.3">
      <c r="A46" s="105" t="s">
        <v>18</v>
      </c>
      <c r="B46" s="105"/>
      <c r="C46" s="105"/>
      <c r="D46" s="105"/>
      <c r="E46" s="100"/>
      <c r="F46" s="25">
        <f>'[1]УК ВР декабрь нар'!FD110+'[1]УК ВР декабрь нар'!FZ110</f>
        <v>542.64</v>
      </c>
    </row>
    <row r="47" spans="1:6" ht="15.6" hidden="1" x14ac:dyDescent="0.3">
      <c r="A47" s="100" t="s">
        <v>19</v>
      </c>
      <c r="B47" s="101"/>
      <c r="C47" s="101"/>
      <c r="D47" s="101"/>
      <c r="E47" s="101"/>
      <c r="F47" s="25">
        <f>'[1]УК ВР декабрь нар'!GG110+'[1]УК ВР декабрь нар'!FL110+'[1]УК ВР декабрь нар'!BB110+'[1]УК ВР декабрь нар'!AK110</f>
        <v>19912.5216</v>
      </c>
    </row>
    <row r="48" spans="1:6" ht="43.5" hidden="1" customHeight="1" x14ac:dyDescent="0.3">
      <c r="A48" s="106" t="s">
        <v>36</v>
      </c>
      <c r="B48" s="109"/>
      <c r="C48" s="109"/>
      <c r="D48" s="109"/>
      <c r="E48" s="110"/>
      <c r="F48" s="25">
        <f>'[1]УК ВР декабрь нар'!FS110+'[1]УК ВР декабрь нар'!GL110</f>
        <v>27134.172273744043</v>
      </c>
    </row>
    <row r="49" spans="1:13" ht="15.6" hidden="1" customHeight="1" x14ac:dyDescent="0.3">
      <c r="A49" s="111" t="s">
        <v>37</v>
      </c>
      <c r="B49" s="101"/>
      <c r="C49" s="101"/>
      <c r="D49" s="101"/>
      <c r="E49" s="102"/>
      <c r="F49" s="33"/>
    </row>
    <row r="50" spans="1:13" ht="15.6" x14ac:dyDescent="0.3">
      <c r="A50" s="118" t="s">
        <v>47</v>
      </c>
      <c r="B50" s="119"/>
      <c r="C50" s="119"/>
      <c r="D50" s="119"/>
      <c r="E50" s="120"/>
      <c r="F50" s="26">
        <f>F25+F32+F39+F49</f>
        <v>373574.16828641028</v>
      </c>
      <c r="K50" s="19"/>
    </row>
    <row r="51" spans="1:13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132481.07</v>
      </c>
      <c r="I51" s="35"/>
      <c r="L51" s="36"/>
      <c r="M51" s="36"/>
    </row>
    <row r="52" spans="1:13" ht="15.6" x14ac:dyDescent="0.3">
      <c r="A52" s="100" t="s">
        <v>23</v>
      </c>
      <c r="B52" s="101"/>
      <c r="C52" s="101"/>
      <c r="D52" s="101"/>
      <c r="E52" s="101"/>
      <c r="F52" s="25">
        <v>54782.76</v>
      </c>
    </row>
    <row r="53" spans="1:13" ht="15.6" x14ac:dyDescent="0.3">
      <c r="A53" s="100" t="s">
        <v>24</v>
      </c>
      <c r="B53" s="101"/>
      <c r="C53" s="101"/>
      <c r="D53" s="101"/>
      <c r="E53" s="101"/>
      <c r="F53" s="25">
        <v>77698.31</v>
      </c>
    </row>
    <row r="54" spans="1:13" ht="18" hidden="1" customHeight="1" x14ac:dyDescent="0.3">
      <c r="A54" s="114" t="s">
        <v>25</v>
      </c>
      <c r="B54" s="115"/>
      <c r="C54" s="115"/>
      <c r="D54" s="115"/>
      <c r="E54" s="116"/>
      <c r="F54" s="25">
        <v>0</v>
      </c>
    </row>
    <row r="55" spans="1:13" ht="15.6" x14ac:dyDescent="0.3">
      <c r="A55" s="121" t="s">
        <v>49</v>
      </c>
      <c r="B55" s="121"/>
      <c r="C55" s="121"/>
      <c r="D55" s="121"/>
      <c r="E55" s="121"/>
      <c r="F55" s="26">
        <f>F50+F51</f>
        <v>506055.23828641028</v>
      </c>
      <c r="H55" s="37">
        <f>I55-F55</f>
        <v>-506055.23828641028</v>
      </c>
    </row>
    <row r="56" spans="1:13" ht="15.6" x14ac:dyDescent="0.3">
      <c r="A56" s="93" t="s">
        <v>26</v>
      </c>
      <c r="B56" s="93"/>
      <c r="C56" s="93"/>
      <c r="D56" s="93"/>
      <c r="E56" s="93"/>
      <c r="F56" s="27">
        <f>E16</f>
        <v>1121505.5900000001</v>
      </c>
      <c r="H56" s="38"/>
    </row>
    <row r="57" spans="1:13" ht="15.6" x14ac:dyDescent="0.3">
      <c r="A57" s="93" t="s">
        <v>27</v>
      </c>
      <c r="B57" s="93"/>
      <c r="C57" s="93"/>
      <c r="D57" s="93"/>
      <c r="E57" s="93"/>
      <c r="F57" s="26">
        <f>F16</f>
        <v>1139963.51</v>
      </c>
      <c r="H57" s="39"/>
    </row>
    <row r="58" spans="1:13" ht="15.6" x14ac:dyDescent="0.3">
      <c r="A58" s="117" t="s">
        <v>28</v>
      </c>
      <c r="B58" s="117"/>
      <c r="C58" s="117"/>
      <c r="D58" s="117"/>
      <c r="E58" s="117"/>
      <c r="F58" s="26">
        <f>F24+F56-F55</f>
        <v>386477.50931358984</v>
      </c>
      <c r="H58" s="39">
        <f>I58-F58</f>
        <v>-386477.50931358984</v>
      </c>
    </row>
    <row r="60" spans="1:13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sqref="A1:G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1" t="s">
        <v>53</v>
      </c>
      <c r="B1" s="71"/>
      <c r="C1" s="71"/>
      <c r="D1" s="71"/>
      <c r="E1" s="71"/>
      <c r="F1" s="71"/>
      <c r="G1" s="72"/>
    </row>
    <row r="2" spans="1:7" ht="13.2" customHeight="1" x14ac:dyDescent="0.25">
      <c r="A2" s="73" t="str">
        <f>'Бобруйская 2'!A2:G2</f>
        <v>перед собственниками дома по адресу: ул. Бобруйская, 2</v>
      </c>
      <c r="B2" s="74"/>
      <c r="C2" s="74"/>
      <c r="D2" s="74"/>
      <c r="E2" s="74"/>
      <c r="F2" s="74"/>
      <c r="G2" s="74"/>
    </row>
    <row r="3" spans="1:7" ht="13.2" hidden="1" customHeight="1" x14ac:dyDescent="0.25">
      <c r="A3" s="75" t="s">
        <v>0</v>
      </c>
      <c r="B3" s="76"/>
      <c r="C3" s="76"/>
      <c r="D3" s="76"/>
      <c r="E3" s="2">
        <v>0</v>
      </c>
      <c r="F3" s="3" t="s">
        <v>1</v>
      </c>
    </row>
    <row r="4" spans="1:7" ht="13.2" hidden="1" customHeight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t="13.2" hidden="1" customHeight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42" t="s">
        <v>54</v>
      </c>
      <c r="F6" s="43"/>
      <c r="G6" s="44" t="str">
        <f>'Бобруйская 2'!G6:M6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6" t="s">
        <v>5</v>
      </c>
      <c r="B8" s="87"/>
      <c r="C8" s="87"/>
      <c r="D8" s="88"/>
      <c r="E8" s="14" t="s">
        <v>6</v>
      </c>
      <c r="F8" s="14" t="s">
        <v>7</v>
      </c>
      <c r="G8" s="15" t="str">
        <f>'Бобруйская 2'!G8:M8</f>
        <v>задолженность с нарастающим итогом с - 01.08.2011г</v>
      </c>
    </row>
    <row r="9" spans="1:7" ht="15.6" x14ac:dyDescent="0.3">
      <c r="A9" s="89" t="s">
        <v>8</v>
      </c>
      <c r="B9" s="90"/>
      <c r="C9" s="90"/>
      <c r="D9" s="91"/>
      <c r="E9" s="16">
        <f>SUM(E10:E15)</f>
        <v>1136051.3400000001</v>
      </c>
      <c r="F9" s="16">
        <f>SUM(F10:F15)</f>
        <v>1263106.4900000002</v>
      </c>
      <c r="G9" s="16">
        <f>SUM(G10:G15)</f>
        <v>325359.75</v>
      </c>
    </row>
    <row r="10" spans="1:7" ht="15.6" x14ac:dyDescent="0.3">
      <c r="A10" s="77" t="s">
        <v>9</v>
      </c>
      <c r="B10" s="78"/>
      <c r="C10" s="78"/>
      <c r="D10" s="79"/>
      <c r="E10" s="17">
        <v>433153.38</v>
      </c>
      <c r="F10" s="17">
        <v>549514.77</v>
      </c>
      <c r="G10" s="18">
        <v>84683.94</v>
      </c>
    </row>
    <row r="11" spans="1:7" ht="15.6" x14ac:dyDescent="0.3">
      <c r="A11" s="77" t="s">
        <v>10</v>
      </c>
      <c r="B11" s="78"/>
      <c r="C11" s="78"/>
      <c r="D11" s="79"/>
      <c r="E11" s="17"/>
      <c r="F11" s="17"/>
      <c r="G11" s="18"/>
    </row>
    <row r="12" spans="1:7" ht="15.6" x14ac:dyDescent="0.3">
      <c r="A12" s="77" t="s">
        <v>11</v>
      </c>
      <c r="B12" s="78"/>
      <c r="C12" s="78"/>
      <c r="D12" s="79"/>
      <c r="E12" s="17">
        <v>165268.68</v>
      </c>
      <c r="F12" s="17">
        <v>156448.91</v>
      </c>
      <c r="G12" s="18">
        <v>52466.3</v>
      </c>
    </row>
    <row r="13" spans="1:7" ht="15.6" x14ac:dyDescent="0.3">
      <c r="A13" s="77" t="s">
        <v>12</v>
      </c>
      <c r="B13" s="78"/>
      <c r="C13" s="78"/>
      <c r="D13" s="79"/>
      <c r="E13" s="17">
        <v>318739.96000000002</v>
      </c>
      <c r="F13" s="17">
        <v>300145.46000000002</v>
      </c>
      <c r="G13" s="18">
        <v>102011.21</v>
      </c>
    </row>
    <row r="14" spans="1:7" ht="15.6" x14ac:dyDescent="0.3">
      <c r="A14" s="70" t="s">
        <v>13</v>
      </c>
      <c r="B14" s="70"/>
      <c r="C14" s="70"/>
      <c r="D14" s="70"/>
      <c r="E14" s="17">
        <v>153655.76999999999</v>
      </c>
      <c r="F14" s="17">
        <v>194074.37</v>
      </c>
      <c r="G14" s="18">
        <v>83887.73</v>
      </c>
    </row>
    <row r="15" spans="1:7" ht="15.6" x14ac:dyDescent="0.3">
      <c r="A15" s="77" t="s">
        <v>68</v>
      </c>
      <c r="B15" s="78"/>
      <c r="C15" s="78"/>
      <c r="D15" s="79"/>
      <c r="E15" s="17">
        <v>65233.55</v>
      </c>
      <c r="F15" s="17">
        <v>62922.98</v>
      </c>
      <c r="G15" s="18">
        <v>2310.5700000000002</v>
      </c>
    </row>
    <row r="16" spans="1:7" ht="15.6" x14ac:dyDescent="0.3">
      <c r="A16" s="80" t="s">
        <v>41</v>
      </c>
      <c r="B16" s="81"/>
      <c r="C16" s="81"/>
      <c r="D16" s="82"/>
      <c r="E16" s="16">
        <f>SUM(E17:E20)</f>
        <v>824788.08</v>
      </c>
      <c r="F16" s="16">
        <f>SUM(F17:F20)</f>
        <v>822095.74</v>
      </c>
      <c r="G16" s="16">
        <f>SUM(G17:G20)</f>
        <v>151301.69999999998</v>
      </c>
    </row>
    <row r="17" spans="1:12" ht="15.6" x14ac:dyDescent="0.3">
      <c r="A17" s="122" t="s">
        <v>43</v>
      </c>
      <c r="B17" s="123"/>
      <c r="C17" s="123"/>
      <c r="D17" s="124"/>
      <c r="E17" s="17">
        <v>773666.34</v>
      </c>
      <c r="F17" s="17">
        <v>771906.93</v>
      </c>
      <c r="G17" s="18">
        <v>143795.47</v>
      </c>
    </row>
    <row r="18" spans="1:12" ht="15.6" x14ac:dyDescent="0.3">
      <c r="A18" s="70" t="s">
        <v>55</v>
      </c>
      <c r="B18" s="70"/>
      <c r="C18" s="70"/>
      <c r="D18" s="70"/>
      <c r="E18" s="17">
        <v>1157.6400000000001</v>
      </c>
      <c r="F18" s="17">
        <v>1151.57</v>
      </c>
      <c r="G18" s="18">
        <v>178.49</v>
      </c>
    </row>
    <row r="19" spans="1:12" ht="15.6" x14ac:dyDescent="0.3">
      <c r="A19" s="70" t="s">
        <v>56</v>
      </c>
      <c r="B19" s="70"/>
      <c r="C19" s="70"/>
      <c r="D19" s="70"/>
      <c r="E19" s="17"/>
      <c r="F19" s="17"/>
      <c r="G19" s="18"/>
    </row>
    <row r="20" spans="1:12" ht="15.6" x14ac:dyDescent="0.3">
      <c r="A20" s="70" t="s">
        <v>57</v>
      </c>
      <c r="B20" s="70"/>
      <c r="C20" s="70"/>
      <c r="D20" s="70"/>
      <c r="E20" s="17">
        <v>49964.1</v>
      </c>
      <c r="F20" s="17">
        <v>49037.24</v>
      </c>
      <c r="G20" s="18">
        <v>7327.74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4074.84</v>
      </c>
      <c r="F21" s="16">
        <f>SUM(F22)</f>
        <v>4071.11</v>
      </c>
      <c r="G21" s="16">
        <f>SUM(G22)</f>
        <v>1459.5</v>
      </c>
    </row>
    <row r="22" spans="1:12" ht="15.6" x14ac:dyDescent="0.3">
      <c r="A22" s="70" t="s">
        <v>15</v>
      </c>
      <c r="B22" s="70"/>
      <c r="C22" s="70"/>
      <c r="D22" s="70"/>
      <c r="E22" s="17">
        <v>4074.84</v>
      </c>
      <c r="F22" s="17">
        <v>4071.11</v>
      </c>
      <c r="G22" s="18">
        <v>1459.5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93" t="s">
        <v>59</v>
      </c>
      <c r="B25" s="93"/>
      <c r="C25" s="93"/>
      <c r="D25" s="93"/>
      <c r="E25" s="93"/>
      <c r="F25" s="45">
        <f>'Бобруйская 2'!F58</f>
        <v>386477.50931358984</v>
      </c>
      <c r="G25" s="19"/>
    </row>
    <row r="26" spans="1:12" ht="13.2" customHeight="1" x14ac:dyDescent="0.25">
      <c r="A26" s="94" t="s">
        <v>60</v>
      </c>
      <c r="B26" s="95"/>
      <c r="C26" s="95"/>
      <c r="D26" s="95"/>
      <c r="E26" s="96"/>
      <c r="F26" s="103">
        <f>SUM(F28:F32)</f>
        <v>47185.932818458794</v>
      </c>
    </row>
    <row r="27" spans="1:12" ht="13.2" customHeight="1" x14ac:dyDescent="0.25">
      <c r="A27" s="97"/>
      <c r="B27" s="98"/>
      <c r="C27" s="98"/>
      <c r="D27" s="98"/>
      <c r="E27" s="99"/>
      <c r="F27" s="104"/>
    </row>
    <row r="28" spans="1:12" ht="15.6" hidden="1" customHeight="1" x14ac:dyDescent="0.3">
      <c r="A28" s="100" t="s">
        <v>16</v>
      </c>
      <c r="B28" s="101"/>
      <c r="C28" s="101"/>
      <c r="D28" s="101"/>
      <c r="E28" s="102"/>
      <c r="F28" s="25">
        <f>'[2]УК ВР декабрь нар'!W110</f>
        <v>8174.3060161902858</v>
      </c>
      <c r="L28" s="46"/>
    </row>
    <row r="29" spans="1:12" ht="15.6" hidden="1" customHeight="1" x14ac:dyDescent="0.3">
      <c r="A29" s="100" t="s">
        <v>31</v>
      </c>
      <c r="B29" s="101"/>
      <c r="C29" s="101"/>
      <c r="D29" s="101"/>
      <c r="E29" s="102"/>
      <c r="F29" s="25">
        <f>'[2]УК ВР декабрь нар'!X110</f>
        <v>2510.5704509085972</v>
      </c>
    </row>
    <row r="30" spans="1:12" ht="15.6" hidden="1" customHeight="1" x14ac:dyDescent="0.3">
      <c r="A30" s="100" t="s">
        <v>18</v>
      </c>
      <c r="B30" s="101"/>
      <c r="C30" s="101"/>
      <c r="D30" s="101"/>
      <c r="E30" s="102"/>
      <c r="F30" s="25">
        <f>'[2]УК ВР декабрь нар'!Y110</f>
        <v>215.62019999999998</v>
      </c>
    </row>
    <row r="31" spans="1:12" ht="15.6" hidden="1" customHeight="1" x14ac:dyDescent="0.3">
      <c r="A31" s="100" t="s">
        <v>19</v>
      </c>
      <c r="B31" s="101"/>
      <c r="C31" s="101"/>
      <c r="D31" s="101"/>
      <c r="E31" s="102"/>
      <c r="F31" s="25">
        <f>'[2]УК ВР декабрь нар'!AV110+'[2]УК ВР декабрь нар'!BN110</f>
        <v>0</v>
      </c>
    </row>
    <row r="32" spans="1:12" ht="15.6" hidden="1" customHeight="1" x14ac:dyDescent="0.3">
      <c r="A32" s="106" t="s">
        <v>61</v>
      </c>
      <c r="B32" s="107"/>
      <c r="C32" s="107"/>
      <c r="D32" s="107"/>
      <c r="E32" s="108"/>
      <c r="F32" s="25">
        <f>'[2]УК ВР декабрь нар'!AY110</f>
        <v>36285.436151359914</v>
      </c>
    </row>
    <row r="33" spans="1:12" ht="13.2" customHeight="1" x14ac:dyDescent="0.25">
      <c r="A33" s="94" t="s">
        <v>62</v>
      </c>
      <c r="B33" s="95"/>
      <c r="C33" s="95"/>
      <c r="D33" s="95"/>
      <c r="E33" s="96"/>
      <c r="F33" s="103">
        <f>SUM(F35:F39)+31221.19</f>
        <v>106002.29242818906</v>
      </c>
    </row>
    <row r="34" spans="1:12" ht="13.2" customHeight="1" x14ac:dyDescent="0.25">
      <c r="A34" s="97"/>
      <c r="B34" s="98"/>
      <c r="C34" s="98"/>
      <c r="D34" s="98"/>
      <c r="E34" s="99"/>
      <c r="F34" s="104"/>
    </row>
    <row r="35" spans="1:12" ht="15.6" hidden="1" customHeight="1" x14ac:dyDescent="0.3">
      <c r="A35" s="105" t="s">
        <v>16</v>
      </c>
      <c r="B35" s="105"/>
      <c r="C35" s="105"/>
      <c r="D35" s="105"/>
      <c r="E35" s="105"/>
      <c r="F35" s="25">
        <f>'[2]УК ВР декабрь нар'!CN110+'[2]УК ВР декабрь нар'!DU110</f>
        <v>26402.707448363919</v>
      </c>
      <c r="L35" s="46"/>
    </row>
    <row r="36" spans="1:12" ht="15.6" hidden="1" customHeight="1" x14ac:dyDescent="0.3">
      <c r="A36" s="105" t="s">
        <v>31</v>
      </c>
      <c r="B36" s="105"/>
      <c r="C36" s="105"/>
      <c r="D36" s="105"/>
      <c r="E36" s="105"/>
      <c r="F36" s="25">
        <f>'[2]УК ВР декабрь нар'!CO110+'[2]УК ВР декабрь нар'!DV110</f>
        <v>8168.5994533178291</v>
      </c>
    </row>
    <row r="37" spans="1:12" ht="15.6" hidden="1" customHeight="1" x14ac:dyDescent="0.3">
      <c r="A37" s="105" t="s">
        <v>18</v>
      </c>
      <c r="B37" s="105"/>
      <c r="C37" s="105"/>
      <c r="D37" s="105"/>
      <c r="E37" s="105"/>
      <c r="F37" s="25">
        <f>'[2]УК ВР декабрь нар'!CP110+'[2]УК ВР декабрь нар'!DW110</f>
        <v>576.0995999999999</v>
      </c>
    </row>
    <row r="38" spans="1:12" ht="15.6" hidden="1" customHeight="1" x14ac:dyDescent="0.3">
      <c r="A38" s="105" t="s">
        <v>19</v>
      </c>
      <c r="B38" s="105"/>
      <c r="C38" s="105"/>
      <c r="D38" s="105"/>
      <c r="E38" s="105"/>
      <c r="F38" s="25">
        <f>'[2]УК ВР декабрь нар'!BM110+'[2]УК ВР декабрь нар'!DB110+'[2]УК ВР декабрь нар'!EL110</f>
        <v>5768</v>
      </c>
    </row>
    <row r="39" spans="1:12" ht="15.6" hidden="1" customHeight="1" x14ac:dyDescent="0.3">
      <c r="A39" s="106" t="s">
        <v>63</v>
      </c>
      <c r="B39" s="109"/>
      <c r="C39" s="109"/>
      <c r="D39" s="109"/>
      <c r="E39" s="110"/>
      <c r="F39" s="25">
        <f>'[2]УК ВР декабрь нар'!DG110+'[2]УК ВР декабрь нар'!EQ110</f>
        <v>33865.695926507309</v>
      </c>
    </row>
    <row r="40" spans="1:12" ht="15.6" x14ac:dyDescent="0.3">
      <c r="A40" s="111" t="s">
        <v>35</v>
      </c>
      <c r="B40" s="112"/>
      <c r="C40" s="112"/>
      <c r="D40" s="112"/>
      <c r="E40" s="113"/>
      <c r="F40" s="26">
        <f>SUM(F41:F49)</f>
        <v>187824.683848894</v>
      </c>
    </row>
    <row r="41" spans="1:12" ht="15.6" hidden="1" customHeight="1" x14ac:dyDescent="0.3">
      <c r="A41" s="114" t="s">
        <v>20</v>
      </c>
      <c r="B41" s="115"/>
      <c r="C41" s="115"/>
      <c r="D41" s="115"/>
      <c r="E41" s="116"/>
      <c r="F41" s="25">
        <f>'[2]УК ВР декабрь нар'!FB110+'[2]УК ВР декабрь нар'!FX110</f>
        <v>87377.372844096797</v>
      </c>
      <c r="L41" s="46"/>
    </row>
    <row r="42" spans="1:12" ht="15.6" hidden="1" customHeight="1" x14ac:dyDescent="0.3">
      <c r="A42" s="100" t="s">
        <v>31</v>
      </c>
      <c r="B42" s="101"/>
      <c r="C42" s="101"/>
      <c r="D42" s="101"/>
      <c r="E42" s="101"/>
      <c r="F42" s="25">
        <f>'[2]УК ВР декабрь нар'!FC110+'[2]УК ВР декабрь нар'!FY110</f>
        <v>56290.061962547974</v>
      </c>
    </row>
    <row r="43" spans="1:12" ht="15.6" hidden="1" customHeight="1" x14ac:dyDescent="0.3">
      <c r="A43" s="105" t="s">
        <v>21</v>
      </c>
      <c r="B43" s="105"/>
      <c r="C43" s="105"/>
      <c r="D43" s="105"/>
      <c r="E43" s="100"/>
      <c r="F43" s="25"/>
    </row>
    <row r="44" spans="1:12" ht="15.6" hidden="1" customHeight="1" x14ac:dyDescent="0.3">
      <c r="A44" s="100" t="s">
        <v>17</v>
      </c>
      <c r="B44" s="101"/>
      <c r="C44" s="101"/>
      <c r="D44" s="101"/>
      <c r="E44" s="101"/>
      <c r="F44" s="25"/>
    </row>
    <row r="45" spans="1:12" ht="15.6" hidden="1" customHeight="1" x14ac:dyDescent="0.3">
      <c r="A45" s="105" t="s">
        <v>22</v>
      </c>
      <c r="B45" s="105"/>
      <c r="C45" s="105"/>
      <c r="D45" s="105"/>
      <c r="E45" s="100"/>
      <c r="F45" s="25"/>
    </row>
    <row r="46" spans="1:12" ht="15.6" hidden="1" customHeight="1" x14ac:dyDescent="0.3">
      <c r="A46" s="100" t="s">
        <v>17</v>
      </c>
      <c r="B46" s="101"/>
      <c r="C46" s="101"/>
      <c r="D46" s="101"/>
      <c r="E46" s="101"/>
      <c r="F46" s="25"/>
    </row>
    <row r="47" spans="1:12" ht="15.6" hidden="1" customHeight="1" x14ac:dyDescent="0.3">
      <c r="A47" s="105" t="s">
        <v>18</v>
      </c>
      <c r="B47" s="105"/>
      <c r="C47" s="105"/>
      <c r="D47" s="105"/>
      <c r="E47" s="100"/>
      <c r="F47" s="25">
        <f>'[2]УК ВР декабрь нар'!FD110+'[2]УК ВР декабрь нар'!FZ110</f>
        <v>865.572</v>
      </c>
    </row>
    <row r="48" spans="1:12" ht="15.6" hidden="1" customHeight="1" x14ac:dyDescent="0.3">
      <c r="A48" s="100" t="s">
        <v>19</v>
      </c>
      <c r="B48" s="101"/>
      <c r="C48" s="101"/>
      <c r="D48" s="101"/>
      <c r="E48" s="101"/>
      <c r="F48" s="25">
        <f>'[2]УК ВР декабрь нар'!GG110+'[2]УК ВР декабрь нар'!FL110+'[2]УК ВР декабрь нар'!BB110+'[2]УК ВР декабрь нар'!AK110</f>
        <v>13246.128000000001</v>
      </c>
    </row>
    <row r="49" spans="1:15" ht="15.6" hidden="1" customHeight="1" x14ac:dyDescent="0.3">
      <c r="A49" s="106" t="s">
        <v>64</v>
      </c>
      <c r="B49" s="109"/>
      <c r="C49" s="109"/>
      <c r="D49" s="109"/>
      <c r="E49" s="110"/>
      <c r="F49" s="25">
        <f>'[2]УК ВР декабрь нар'!FS110+'[2]УК ВР декабрь нар'!GL110</f>
        <v>30045.54904224924</v>
      </c>
    </row>
    <row r="50" spans="1:15" ht="15.6" customHeight="1" x14ac:dyDescent="0.3">
      <c r="A50" s="111" t="s">
        <v>37</v>
      </c>
      <c r="B50" s="101"/>
      <c r="C50" s="101"/>
      <c r="D50" s="101"/>
      <c r="E50" s="102"/>
      <c r="F50" s="33"/>
    </row>
    <row r="51" spans="1:15" ht="15.6" x14ac:dyDescent="0.3">
      <c r="A51" s="118" t="s">
        <v>65</v>
      </c>
      <c r="B51" s="119"/>
      <c r="C51" s="119"/>
      <c r="D51" s="119"/>
      <c r="E51" s="120"/>
      <c r="F51" s="26">
        <f>F26+F33+F40+F50</f>
        <v>341012.90909554181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131825.34</v>
      </c>
    </row>
    <row r="53" spans="1:15" ht="15.6" x14ac:dyDescent="0.3">
      <c r="A53" s="100" t="s">
        <v>23</v>
      </c>
      <c r="B53" s="101"/>
      <c r="C53" s="101"/>
      <c r="D53" s="101"/>
      <c r="E53" s="101"/>
      <c r="F53" s="25">
        <v>47341.62</v>
      </c>
    </row>
    <row r="54" spans="1:15" ht="15.6" x14ac:dyDescent="0.3">
      <c r="A54" s="100" t="s">
        <v>24</v>
      </c>
      <c r="B54" s="101"/>
      <c r="C54" s="101"/>
      <c r="D54" s="101"/>
      <c r="E54" s="101"/>
      <c r="F54" s="25">
        <v>84483.72</v>
      </c>
    </row>
    <row r="55" spans="1:15" ht="18" hidden="1" customHeight="1" x14ac:dyDescent="0.3">
      <c r="A55" s="114" t="s">
        <v>25</v>
      </c>
      <c r="B55" s="115"/>
      <c r="C55" s="115"/>
      <c r="D55" s="115"/>
      <c r="E55" s="116"/>
      <c r="F55" s="25">
        <v>0</v>
      </c>
    </row>
    <row r="56" spans="1:15" ht="15.6" x14ac:dyDescent="0.3">
      <c r="A56" s="121" t="s">
        <v>67</v>
      </c>
      <c r="B56" s="121"/>
      <c r="C56" s="121"/>
      <c r="D56" s="121"/>
      <c r="E56" s="121"/>
      <c r="F56" s="26">
        <f>F51+F52</f>
        <v>472838.24909554177</v>
      </c>
      <c r="N56" s="19"/>
      <c r="O56" s="19"/>
    </row>
    <row r="57" spans="1:15" ht="15.6" x14ac:dyDescent="0.3">
      <c r="A57" s="93" t="s">
        <v>26</v>
      </c>
      <c r="B57" s="93"/>
      <c r="C57" s="93"/>
      <c r="D57" s="93"/>
      <c r="E57" s="93"/>
      <c r="F57" s="27">
        <f>E17</f>
        <v>773666.34</v>
      </c>
    </row>
    <row r="58" spans="1:15" ht="15.6" x14ac:dyDescent="0.3">
      <c r="A58" s="93" t="s">
        <v>27</v>
      </c>
      <c r="B58" s="93"/>
      <c r="C58" s="93"/>
      <c r="D58" s="93"/>
      <c r="E58" s="93"/>
      <c r="F58" s="26">
        <f>F17</f>
        <v>771906.93</v>
      </c>
      <c r="H58" s="28"/>
    </row>
    <row r="59" spans="1:15" ht="15.6" x14ac:dyDescent="0.3">
      <c r="A59" s="117" t="s">
        <v>28</v>
      </c>
      <c r="B59" s="117"/>
      <c r="C59" s="117"/>
      <c r="D59" s="117"/>
      <c r="E59" s="117"/>
      <c r="F59" s="26">
        <f>F25+F57-F56</f>
        <v>687305.60021804797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0" sqref="G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1" t="s">
        <v>69</v>
      </c>
      <c r="B1" s="71"/>
      <c r="C1" s="71"/>
      <c r="D1" s="71"/>
      <c r="E1" s="71"/>
      <c r="F1" s="71"/>
      <c r="G1" s="72"/>
    </row>
    <row r="2" spans="1:7" ht="13.2" customHeight="1" x14ac:dyDescent="0.25">
      <c r="A2" s="73" t="str">
        <f>'Бобруйская 2'!A2:G2</f>
        <v>перед собственниками дома по адресу: ул. Бобруйская, 2</v>
      </c>
      <c r="B2" s="74"/>
      <c r="C2" s="74"/>
      <c r="D2" s="74"/>
      <c r="E2" s="74"/>
      <c r="F2" s="74"/>
      <c r="G2" s="74"/>
    </row>
    <row r="3" spans="1:7" ht="13.2" hidden="1" customHeight="1" x14ac:dyDescent="0.25">
      <c r="A3" s="75" t="s">
        <v>0</v>
      </c>
      <c r="B3" s="76"/>
      <c r="C3" s="76"/>
      <c r="D3" s="76"/>
      <c r="E3" s="2">
        <v>0</v>
      </c>
      <c r="F3" s="3" t="s">
        <v>1</v>
      </c>
    </row>
    <row r="4" spans="1:7" ht="13.2" hidden="1" customHeight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t="13.2" hidden="1" customHeight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42" t="s">
        <v>54</v>
      </c>
      <c r="F6" s="43"/>
      <c r="G6" s="44" t="str">
        <f>'Бобруйская 2'!G6:M6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6" t="s">
        <v>5</v>
      </c>
      <c r="B8" s="87"/>
      <c r="C8" s="87"/>
      <c r="D8" s="88"/>
      <c r="E8" s="14" t="s">
        <v>6</v>
      </c>
      <c r="F8" s="14" t="s">
        <v>7</v>
      </c>
      <c r="G8" s="15" t="str">
        <f>'Бобруйская 2'!G8:M8</f>
        <v>задолженность с нарастающим итогом с - 01.08.2011г</v>
      </c>
    </row>
    <row r="9" spans="1:7" ht="15.6" x14ac:dyDescent="0.3">
      <c r="A9" s="89" t="s">
        <v>8</v>
      </c>
      <c r="B9" s="90"/>
      <c r="C9" s="90"/>
      <c r="D9" s="91"/>
      <c r="E9" s="16">
        <f>SUM(E10:E15)</f>
        <v>449753.21</v>
      </c>
      <c r="F9" s="16">
        <f>SUM(F10:F15)</f>
        <v>504483</v>
      </c>
      <c r="G9" s="16">
        <f>SUM(G10:G15)</f>
        <v>270629.95999999996</v>
      </c>
    </row>
    <row r="10" spans="1:7" ht="15.6" x14ac:dyDescent="0.3">
      <c r="A10" s="77" t="s">
        <v>9</v>
      </c>
      <c r="B10" s="78"/>
      <c r="C10" s="78"/>
      <c r="D10" s="79"/>
      <c r="E10" s="17">
        <v>0</v>
      </c>
      <c r="F10" s="17">
        <v>7567.27</v>
      </c>
      <c r="G10" s="18">
        <v>77116.67</v>
      </c>
    </row>
    <row r="11" spans="1:7" ht="15.6" x14ac:dyDescent="0.3">
      <c r="A11" s="77" t="s">
        <v>10</v>
      </c>
      <c r="B11" s="78"/>
      <c r="C11" s="78"/>
      <c r="D11" s="79"/>
      <c r="E11" s="17"/>
      <c r="F11" s="17"/>
      <c r="G11" s="18"/>
    </row>
    <row r="12" spans="1:7" ht="15.6" x14ac:dyDescent="0.3">
      <c r="A12" s="77" t="s">
        <v>11</v>
      </c>
      <c r="B12" s="78"/>
      <c r="C12" s="78"/>
      <c r="D12" s="79"/>
      <c r="E12" s="17">
        <v>153753.06</v>
      </c>
      <c r="F12" s="17">
        <v>162615.32999999999</v>
      </c>
      <c r="G12" s="18">
        <v>43604.03</v>
      </c>
    </row>
    <row r="13" spans="1:7" ht="15.6" x14ac:dyDescent="0.3">
      <c r="A13" s="77" t="s">
        <v>12</v>
      </c>
      <c r="B13" s="78"/>
      <c r="C13" s="78"/>
      <c r="D13" s="79"/>
      <c r="E13" s="17">
        <v>296000.15000000002</v>
      </c>
      <c r="F13" s="17">
        <v>319172.21000000002</v>
      </c>
      <c r="G13" s="18">
        <v>78839.149999999994</v>
      </c>
    </row>
    <row r="14" spans="1:7" ht="15.6" x14ac:dyDescent="0.3">
      <c r="A14" s="70" t="s">
        <v>13</v>
      </c>
      <c r="B14" s="70"/>
      <c r="C14" s="70"/>
      <c r="D14" s="70"/>
      <c r="E14" s="17">
        <v>0</v>
      </c>
      <c r="F14" s="17">
        <v>14632.19</v>
      </c>
      <c r="G14" s="18">
        <v>69255.539999999994</v>
      </c>
    </row>
    <row r="15" spans="1:7" ht="15.6" x14ac:dyDescent="0.3">
      <c r="A15" s="77" t="s">
        <v>68</v>
      </c>
      <c r="B15" s="78"/>
      <c r="C15" s="78"/>
      <c r="D15" s="79"/>
      <c r="E15" s="17">
        <v>0</v>
      </c>
      <c r="F15" s="17">
        <v>496</v>
      </c>
      <c r="G15" s="18">
        <v>1814.57</v>
      </c>
    </row>
    <row r="16" spans="1:7" ht="15.6" x14ac:dyDescent="0.3">
      <c r="A16" s="80" t="s">
        <v>41</v>
      </c>
      <c r="B16" s="81"/>
      <c r="C16" s="81"/>
      <c r="D16" s="82"/>
      <c r="E16" s="16">
        <f>SUM(E17:E20)</f>
        <v>710096.54</v>
      </c>
      <c r="F16" s="16">
        <f>SUM(F17:F20)</f>
        <v>709400.94</v>
      </c>
      <c r="G16" s="16">
        <f>SUM(G17:G20)</f>
        <v>151961.30000000002</v>
      </c>
    </row>
    <row r="17" spans="1:12" ht="15.6" x14ac:dyDescent="0.3">
      <c r="A17" s="122" t="s">
        <v>43</v>
      </c>
      <c r="B17" s="123"/>
      <c r="C17" s="123"/>
      <c r="D17" s="124"/>
      <c r="E17" s="17">
        <v>656273.96</v>
      </c>
      <c r="F17" s="17">
        <v>656356.96</v>
      </c>
      <c r="G17" s="18">
        <v>143676.47</v>
      </c>
    </row>
    <row r="18" spans="1:12" ht="15.6" x14ac:dyDescent="0.3">
      <c r="A18" s="70" t="s">
        <v>55</v>
      </c>
      <c r="B18" s="70"/>
      <c r="C18" s="70"/>
      <c r="D18" s="70"/>
      <c r="E18" s="17">
        <v>1350.66</v>
      </c>
      <c r="F18" s="17">
        <v>1303.71</v>
      </c>
      <c r="G18" s="18">
        <v>225.44</v>
      </c>
    </row>
    <row r="19" spans="1:12" ht="15.6" x14ac:dyDescent="0.3">
      <c r="A19" s="70" t="s">
        <v>56</v>
      </c>
      <c r="B19" s="70"/>
      <c r="C19" s="70"/>
      <c r="D19" s="70"/>
      <c r="E19" s="17"/>
      <c r="F19" s="17"/>
      <c r="G19" s="18"/>
    </row>
    <row r="20" spans="1:12" ht="15.6" x14ac:dyDescent="0.3">
      <c r="A20" s="70" t="s">
        <v>57</v>
      </c>
      <c r="B20" s="70"/>
      <c r="C20" s="70"/>
      <c r="D20" s="70"/>
      <c r="E20" s="17">
        <v>52471.92</v>
      </c>
      <c r="F20" s="17">
        <v>51740.27</v>
      </c>
      <c r="G20" s="18">
        <v>8059.39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>SUM(F22)</f>
        <v>176.13</v>
      </c>
      <c r="G21" s="16">
        <f>SUM(G22)</f>
        <v>1283.3699999999999</v>
      </c>
    </row>
    <row r="22" spans="1:12" ht="15.6" x14ac:dyDescent="0.3">
      <c r="A22" s="70" t="s">
        <v>15</v>
      </c>
      <c r="B22" s="70"/>
      <c r="C22" s="70"/>
      <c r="D22" s="70"/>
      <c r="E22" s="17">
        <v>0</v>
      </c>
      <c r="F22" s="17">
        <v>176.13</v>
      </c>
      <c r="G22" s="18">
        <v>1283.3699999999999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93" t="s">
        <v>71</v>
      </c>
      <c r="B25" s="93"/>
      <c r="C25" s="93"/>
      <c r="D25" s="93"/>
      <c r="E25" s="93"/>
      <c r="F25" s="45">
        <f>'Бобруйская 2(2019)'!F59</f>
        <v>687305.60021804797</v>
      </c>
      <c r="G25" s="19"/>
    </row>
    <row r="26" spans="1:12" ht="13.2" customHeight="1" x14ac:dyDescent="0.25">
      <c r="A26" s="94" t="s">
        <v>72</v>
      </c>
      <c r="B26" s="95"/>
      <c r="C26" s="95"/>
      <c r="D26" s="95"/>
      <c r="E26" s="96"/>
      <c r="F26" s="103">
        <f>SUM(F28:F32)</f>
        <v>42549.640457804875</v>
      </c>
    </row>
    <row r="27" spans="1:12" ht="63.6" customHeight="1" x14ac:dyDescent="0.25">
      <c r="A27" s="97"/>
      <c r="B27" s="98"/>
      <c r="C27" s="98"/>
      <c r="D27" s="98"/>
      <c r="E27" s="99"/>
      <c r="F27" s="104"/>
    </row>
    <row r="28" spans="1:12" ht="15.6" hidden="1" customHeight="1" x14ac:dyDescent="0.3">
      <c r="A28" s="100" t="s">
        <v>16</v>
      </c>
      <c r="B28" s="101"/>
      <c r="C28" s="101"/>
      <c r="D28" s="101"/>
      <c r="E28" s="102"/>
      <c r="F28" s="25">
        <f>'[3]УК ВР декабрь нар'!W110</f>
        <v>6922.45125254505</v>
      </c>
      <c r="L28" s="46"/>
    </row>
    <row r="29" spans="1:12" ht="15.6" hidden="1" customHeight="1" x14ac:dyDescent="0.3">
      <c r="A29" s="100" t="s">
        <v>31</v>
      </c>
      <c r="B29" s="101"/>
      <c r="C29" s="101"/>
      <c r="D29" s="101"/>
      <c r="E29" s="102"/>
      <c r="F29" s="25">
        <f>'[3]УК ВР декабрь нар'!X110</f>
        <v>1777.7284164682794</v>
      </c>
    </row>
    <row r="30" spans="1:12" ht="15.6" hidden="1" customHeight="1" x14ac:dyDescent="0.3">
      <c r="A30" s="100" t="s">
        <v>18</v>
      </c>
      <c r="B30" s="101"/>
      <c r="C30" s="101"/>
      <c r="D30" s="101"/>
      <c r="E30" s="102"/>
      <c r="F30" s="25">
        <f>'[3]УК ВР декабрь нар'!Y110</f>
        <v>0</v>
      </c>
    </row>
    <row r="31" spans="1:12" ht="15.6" hidden="1" customHeight="1" x14ac:dyDescent="0.3">
      <c r="A31" s="100" t="s">
        <v>19</v>
      </c>
      <c r="B31" s="101"/>
      <c r="C31" s="101"/>
      <c r="D31" s="101"/>
      <c r="E31" s="102"/>
      <c r="F31" s="25">
        <f>'[3]УК ВР декабрь нар'!AA110+'[3]УК ВР декабрь нар'!AB110+'[3]УК ВР декабрь нар'!AC110+'[3]УК ВР декабрь нар'!AD110+'[3]УК ВР декабрь нар'!AE110+'[3]УК ВР декабрь нар'!AF110+'[3]УК ВР декабрь нар'!AG110+'[3]УК ВР декабрь нар'!AH110+'[3]УК ВР декабрь нар'!AJ110+'[3]УК ВР декабрь нар'!AL110+'[3]УК ВР декабрь нар'!AN110+'[3]УК ВР декабрь нар'!AO110+'[3]УК ВР декабрь нар'!AP110+'[3]УК ВР декабрь нар'!AQ110+'[3]УК ВР декабрь нар'!AR110+'[3]УК ВР декабрь нар'!AT110</f>
        <v>2266</v>
      </c>
    </row>
    <row r="32" spans="1:12" ht="15.6" hidden="1" customHeight="1" x14ac:dyDescent="0.3">
      <c r="A32" s="106" t="s">
        <v>61</v>
      </c>
      <c r="B32" s="107"/>
      <c r="C32" s="107"/>
      <c r="D32" s="107"/>
      <c r="E32" s="108"/>
      <c r="F32" s="25">
        <f>'[3]УК ВР декабрь нар'!AY110</f>
        <v>31583.460788791544</v>
      </c>
    </row>
    <row r="33" spans="1:12" ht="13.2" customHeight="1" x14ac:dyDescent="0.25">
      <c r="A33" s="94" t="s">
        <v>73</v>
      </c>
      <c r="B33" s="95"/>
      <c r="C33" s="95"/>
      <c r="D33" s="95"/>
      <c r="E33" s="96"/>
      <c r="F33" s="103">
        <f>SUM(F35:F39)+62428.28</f>
        <v>148860.8081622071</v>
      </c>
    </row>
    <row r="34" spans="1:12" ht="88.2" customHeight="1" x14ac:dyDescent="0.25">
      <c r="A34" s="97"/>
      <c r="B34" s="98"/>
      <c r="C34" s="98"/>
      <c r="D34" s="98"/>
      <c r="E34" s="99"/>
      <c r="F34" s="104"/>
    </row>
    <row r="35" spans="1:12" ht="15.6" hidden="1" customHeight="1" x14ac:dyDescent="0.3">
      <c r="A35" s="105" t="s">
        <v>16</v>
      </c>
      <c r="B35" s="105"/>
      <c r="C35" s="105"/>
      <c r="D35" s="105"/>
      <c r="E35" s="105"/>
      <c r="F35" s="25">
        <f>'[3]УК ВР декабрь нар'!CN110+'[3]УК ВР декабрь нар'!DU110</f>
        <v>43810.731141752716</v>
      </c>
      <c r="L35" s="46"/>
    </row>
    <row r="36" spans="1:12" ht="15.6" hidden="1" customHeight="1" x14ac:dyDescent="0.3">
      <c r="A36" s="105" t="s">
        <v>31</v>
      </c>
      <c r="B36" s="105"/>
      <c r="C36" s="105"/>
      <c r="D36" s="105"/>
      <c r="E36" s="105"/>
      <c r="F36" s="25">
        <f>'[3]УК ВР декабрь нар'!CO110+'[3]УК ВР декабрь нар'!DV110</f>
        <v>11882.988165127972</v>
      </c>
    </row>
    <row r="37" spans="1:12" ht="15.6" hidden="1" customHeight="1" x14ac:dyDescent="0.3">
      <c r="A37" s="105" t="s">
        <v>18</v>
      </c>
      <c r="B37" s="105"/>
      <c r="C37" s="105"/>
      <c r="D37" s="105"/>
      <c r="E37" s="105"/>
      <c r="F37" s="25">
        <f>'[3]УК ВР декабрь нар'!CP110+'[3]УК ВР декабрь нар'!DW110</f>
        <v>229.29860000000002</v>
      </c>
    </row>
    <row r="38" spans="1:12" ht="15.6" hidden="1" customHeight="1" x14ac:dyDescent="0.3">
      <c r="A38" s="105" t="s">
        <v>19</v>
      </c>
      <c r="B38" s="105"/>
      <c r="C38" s="105"/>
      <c r="D38" s="105"/>
      <c r="E38" s="105"/>
      <c r="F38" s="25">
        <f>'[3]УК ВР декабрь нар'!AI110+'[3]УК ВР декабрь нар'!AJ110+'[3]УК ВР декабрь нар'!AS110+'[3]УК ВР декабрь нар'!BC110+'[3]УК ВР декабрь нар'!DB110+'[3]УК ВР декабрь нар'!EK110+'[3]УК ВР декабрь нар'!AM110</f>
        <v>0</v>
      </c>
    </row>
    <row r="39" spans="1:12" ht="15.6" hidden="1" customHeight="1" x14ac:dyDescent="0.3">
      <c r="A39" s="106" t="s">
        <v>63</v>
      </c>
      <c r="B39" s="109"/>
      <c r="C39" s="109"/>
      <c r="D39" s="109"/>
      <c r="E39" s="110"/>
      <c r="F39" s="25">
        <f>'[3]УК ВР декабрь нар'!DF110+'[3]УК ВР декабрь нар'!EP110</f>
        <v>30509.510255326408</v>
      </c>
    </row>
    <row r="40" spans="1:12" ht="66" customHeight="1" x14ac:dyDescent="0.3">
      <c r="A40" s="111" t="s">
        <v>74</v>
      </c>
      <c r="B40" s="112"/>
      <c r="C40" s="112"/>
      <c r="D40" s="112"/>
      <c r="E40" s="113"/>
      <c r="F40" s="26">
        <f>SUM(F41:F49)</f>
        <v>139123.5043169494</v>
      </c>
    </row>
    <row r="41" spans="1:12" ht="15.6" hidden="1" customHeight="1" x14ac:dyDescent="0.3">
      <c r="A41" s="114" t="s">
        <v>20</v>
      </c>
      <c r="B41" s="115"/>
      <c r="C41" s="115"/>
      <c r="D41" s="115"/>
      <c r="E41" s="116"/>
      <c r="F41" s="25">
        <f>'[3]УК ВР декабрь нар'!FB110+'[3]УК ВР декабрь нар'!FX110</f>
        <v>84566.068106235994</v>
      </c>
      <c r="L41" s="46"/>
    </row>
    <row r="42" spans="1:12" ht="15.6" hidden="1" customHeight="1" x14ac:dyDescent="0.3">
      <c r="A42" s="100" t="s">
        <v>31</v>
      </c>
      <c r="B42" s="101"/>
      <c r="C42" s="101"/>
      <c r="D42" s="101"/>
      <c r="E42" s="101"/>
      <c r="F42" s="25">
        <f>'[3]УК ВР декабрь нар'!FC110+'[3]УК ВР декабрь нар'!FY110</f>
        <v>23206.867368917803</v>
      </c>
    </row>
    <row r="43" spans="1:12" ht="15.6" hidden="1" customHeight="1" x14ac:dyDescent="0.3">
      <c r="A43" s="105" t="s">
        <v>21</v>
      </c>
      <c r="B43" s="105"/>
      <c r="C43" s="105"/>
      <c r="D43" s="105"/>
      <c r="E43" s="100"/>
      <c r="F43" s="25"/>
    </row>
    <row r="44" spans="1:12" ht="15.6" hidden="1" customHeight="1" x14ac:dyDescent="0.3">
      <c r="A44" s="100" t="s">
        <v>17</v>
      </c>
      <c r="B44" s="101"/>
      <c r="C44" s="101"/>
      <c r="D44" s="101"/>
      <c r="E44" s="101"/>
      <c r="F44" s="25"/>
    </row>
    <row r="45" spans="1:12" ht="15.6" hidden="1" customHeight="1" x14ac:dyDescent="0.3">
      <c r="A45" s="105" t="s">
        <v>22</v>
      </c>
      <c r="B45" s="105"/>
      <c r="C45" s="105"/>
      <c r="D45" s="105"/>
      <c r="E45" s="100"/>
      <c r="F45" s="25"/>
    </row>
    <row r="46" spans="1:12" ht="15.6" hidden="1" customHeight="1" x14ac:dyDescent="0.3">
      <c r="A46" s="100" t="s">
        <v>17</v>
      </c>
      <c r="B46" s="101"/>
      <c r="C46" s="101"/>
      <c r="D46" s="101"/>
      <c r="E46" s="101"/>
      <c r="F46" s="25"/>
    </row>
    <row r="47" spans="1:12" ht="15.6" hidden="1" customHeight="1" x14ac:dyDescent="0.3">
      <c r="A47" s="105" t="s">
        <v>18</v>
      </c>
      <c r="B47" s="105"/>
      <c r="C47" s="105"/>
      <c r="D47" s="105"/>
      <c r="E47" s="100"/>
      <c r="F47" s="25">
        <f>'[3]УК ВР декабрь нар'!FD110+'[3]УК ВР декабрь нар'!FZ110</f>
        <v>1434.7523999999999</v>
      </c>
    </row>
    <row r="48" spans="1:12" ht="15.6" hidden="1" customHeight="1" x14ac:dyDescent="0.3">
      <c r="A48" s="100" t="s">
        <v>19</v>
      </c>
      <c r="B48" s="101"/>
      <c r="C48" s="101"/>
      <c r="D48" s="101"/>
      <c r="E48" s="101"/>
      <c r="F48" s="25">
        <f>'[3]УК ВР декабрь нар'!GG110+'[3]УК ВР декабрь нар'!FL110+'[3]УК ВР декабрь нар'!BB110+'[3]УК ВР декабрь нар'!AK110</f>
        <v>2172.192</v>
      </c>
    </row>
    <row r="49" spans="1:15" ht="15.6" hidden="1" customHeight="1" x14ac:dyDescent="0.3">
      <c r="A49" s="106" t="s">
        <v>64</v>
      </c>
      <c r="B49" s="109"/>
      <c r="C49" s="109"/>
      <c r="D49" s="109"/>
      <c r="E49" s="110"/>
      <c r="F49" s="25">
        <f>'[3]УК ВР декабрь нар'!FS110+'[3]УК ВР декабрь нар'!GL110</f>
        <v>27743.624441795633</v>
      </c>
    </row>
    <row r="50" spans="1:15" ht="15.6" customHeight="1" x14ac:dyDescent="0.3">
      <c r="A50" s="111" t="s">
        <v>37</v>
      </c>
      <c r="B50" s="101"/>
      <c r="C50" s="101"/>
      <c r="D50" s="101"/>
      <c r="E50" s="102"/>
      <c r="F50" s="33"/>
    </row>
    <row r="51" spans="1:15" ht="15.6" customHeight="1" x14ac:dyDescent="0.3">
      <c r="A51" s="118" t="s">
        <v>75</v>
      </c>
      <c r="B51" s="119"/>
      <c r="C51" s="119"/>
      <c r="D51" s="119"/>
      <c r="E51" s="120"/>
      <c r="F51" s="26">
        <f>F26+F33+F40+F50</f>
        <v>330533.95293696137</v>
      </c>
      <c r="K51" s="19"/>
    </row>
    <row r="52" spans="1:15" ht="15.6" x14ac:dyDescent="0.3">
      <c r="A52" s="30" t="s">
        <v>66</v>
      </c>
      <c r="B52" s="47"/>
      <c r="C52" s="47"/>
      <c r="D52" s="47"/>
      <c r="E52" s="47"/>
      <c r="F52" s="26">
        <f>F53+F54+F55</f>
        <v>113768.06</v>
      </c>
    </row>
    <row r="53" spans="1:15" ht="15.6" x14ac:dyDescent="0.3">
      <c r="A53" s="100" t="s">
        <v>23</v>
      </c>
      <c r="B53" s="101"/>
      <c r="C53" s="101"/>
      <c r="D53" s="101"/>
      <c r="E53" s="101"/>
      <c r="F53" s="25">
        <v>31449.07</v>
      </c>
    </row>
    <row r="54" spans="1:15" ht="15.6" x14ac:dyDescent="0.3">
      <c r="A54" s="100" t="s">
        <v>24</v>
      </c>
      <c r="B54" s="101"/>
      <c r="C54" s="101"/>
      <c r="D54" s="101"/>
      <c r="E54" s="101"/>
      <c r="F54" s="25">
        <v>82318.990000000005</v>
      </c>
    </row>
    <row r="55" spans="1:15" ht="18" hidden="1" customHeight="1" x14ac:dyDescent="0.3">
      <c r="A55" s="114" t="s">
        <v>25</v>
      </c>
      <c r="B55" s="115"/>
      <c r="C55" s="115"/>
      <c r="D55" s="115"/>
      <c r="E55" s="116"/>
      <c r="F55" s="25">
        <v>0</v>
      </c>
    </row>
    <row r="56" spans="1:15" ht="15.6" x14ac:dyDescent="0.3">
      <c r="A56" s="121" t="s">
        <v>67</v>
      </c>
      <c r="B56" s="121"/>
      <c r="C56" s="121"/>
      <c r="D56" s="121"/>
      <c r="E56" s="121"/>
      <c r="F56" s="26">
        <f>F51+F52</f>
        <v>444302.01293696137</v>
      </c>
      <c r="N56" s="19"/>
      <c r="O56" s="19"/>
    </row>
    <row r="57" spans="1:15" ht="15.6" x14ac:dyDescent="0.3">
      <c r="A57" s="93" t="s">
        <v>26</v>
      </c>
      <c r="B57" s="93"/>
      <c r="C57" s="93"/>
      <c r="D57" s="93"/>
      <c r="E57" s="93"/>
      <c r="F57" s="27">
        <f>E17</f>
        <v>656273.96</v>
      </c>
    </row>
    <row r="58" spans="1:15" ht="15.6" x14ac:dyDescent="0.3">
      <c r="A58" s="93" t="s">
        <v>27</v>
      </c>
      <c r="B58" s="93"/>
      <c r="C58" s="93"/>
      <c r="D58" s="93"/>
      <c r="E58" s="93"/>
      <c r="F58" s="26">
        <f>F17</f>
        <v>656356.96</v>
      </c>
      <c r="H58" s="28"/>
    </row>
    <row r="59" spans="1:15" ht="15.6" x14ac:dyDescent="0.3">
      <c r="A59" s="117" t="s">
        <v>28</v>
      </c>
      <c r="B59" s="117"/>
      <c r="C59" s="117"/>
      <c r="D59" s="117"/>
      <c r="E59" s="117"/>
      <c r="F59" s="26">
        <f>F25+F57-F56</f>
        <v>899277.54728108644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1" t="s">
        <v>76</v>
      </c>
      <c r="B1" s="71"/>
      <c r="C1" s="71"/>
      <c r="D1" s="71"/>
      <c r="E1" s="71"/>
      <c r="F1" s="71"/>
      <c r="G1" s="72"/>
    </row>
    <row r="2" spans="1:7" x14ac:dyDescent="0.25">
      <c r="A2" s="73" t="str">
        <f>'Бобруйская 2'!A2:G2</f>
        <v>перед собственниками дома по адресу: ул. Бобруйская, 2</v>
      </c>
      <c r="B2" s="74"/>
      <c r="C2" s="74"/>
      <c r="D2" s="74"/>
      <c r="E2" s="74"/>
      <c r="F2" s="74"/>
      <c r="G2" s="74"/>
    </row>
    <row r="3" spans="1:7" hidden="1" x14ac:dyDescent="0.25">
      <c r="A3" s="75" t="s">
        <v>0</v>
      </c>
      <c r="B3" s="76"/>
      <c r="C3" s="76"/>
      <c r="D3" s="76"/>
      <c r="E3" s="2">
        <v>0</v>
      </c>
      <c r="F3" s="3" t="s">
        <v>1</v>
      </c>
    </row>
    <row r="4" spans="1:7" hidden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idden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x14ac:dyDescent="0.25">
      <c r="A6" s="4"/>
      <c r="B6" s="5"/>
      <c r="C6" s="6"/>
      <c r="D6" s="7"/>
      <c r="E6" s="42" t="s">
        <v>54</v>
      </c>
      <c r="F6" s="43"/>
      <c r="G6" s="1" t="str">
        <f>'Бобруйская 2'!G6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6" t="s">
        <v>5</v>
      </c>
      <c r="B8" s="87"/>
      <c r="C8" s="87"/>
      <c r="D8" s="88"/>
      <c r="E8" s="14" t="s">
        <v>6</v>
      </c>
      <c r="F8" s="14" t="s">
        <v>7</v>
      </c>
      <c r="G8" s="15" t="str">
        <f>'Бобруйская 2'!G8</f>
        <v>задолженность с нарастающим итогом с - 01.08.2011г</v>
      </c>
    </row>
    <row r="9" spans="1:7" ht="15.6" x14ac:dyDescent="0.3">
      <c r="A9" s="89" t="s">
        <v>8</v>
      </c>
      <c r="B9" s="90"/>
      <c r="C9" s="90"/>
      <c r="D9" s="91"/>
      <c r="E9" s="16">
        <f>SUM(E10:E15)</f>
        <v>-3311.62</v>
      </c>
      <c r="F9" s="16">
        <f t="shared" ref="F9:G9" si="0">SUM(F10:F15)</f>
        <v>197801.83000000002</v>
      </c>
      <c r="G9" s="16">
        <f t="shared" si="0"/>
        <v>69516.510000000009</v>
      </c>
    </row>
    <row r="10" spans="1:7" ht="15.6" x14ac:dyDescent="0.3">
      <c r="A10" s="77" t="s">
        <v>9</v>
      </c>
      <c r="B10" s="78"/>
      <c r="C10" s="78"/>
      <c r="D10" s="79"/>
      <c r="E10" s="17">
        <v>0</v>
      </c>
      <c r="F10" s="17">
        <v>49287.26</v>
      </c>
      <c r="G10" s="18">
        <v>27829.41</v>
      </c>
    </row>
    <row r="11" spans="1:7" ht="15.6" x14ac:dyDescent="0.3">
      <c r="A11" s="77" t="s">
        <v>10</v>
      </c>
      <c r="B11" s="78"/>
      <c r="C11" s="78"/>
      <c r="D11" s="79"/>
      <c r="E11" s="17"/>
      <c r="F11" s="17"/>
      <c r="G11" s="18"/>
    </row>
    <row r="12" spans="1:7" ht="15.6" x14ac:dyDescent="0.3">
      <c r="A12" s="77" t="s">
        <v>11</v>
      </c>
      <c r="B12" s="78"/>
      <c r="C12" s="78"/>
      <c r="D12" s="79"/>
      <c r="E12" s="17">
        <v>-1275.03</v>
      </c>
      <c r="F12" s="17">
        <v>34331.33</v>
      </c>
      <c r="G12" s="18">
        <v>7997.67</v>
      </c>
    </row>
    <row r="13" spans="1:7" ht="15.6" x14ac:dyDescent="0.3">
      <c r="A13" s="77" t="s">
        <v>12</v>
      </c>
      <c r="B13" s="78"/>
      <c r="C13" s="78"/>
      <c r="D13" s="79"/>
      <c r="E13" s="17">
        <v>-1971.47</v>
      </c>
      <c r="F13" s="17">
        <v>61078.63</v>
      </c>
      <c r="G13" s="18">
        <v>15789.05</v>
      </c>
    </row>
    <row r="14" spans="1:7" ht="15.6" x14ac:dyDescent="0.3">
      <c r="A14" s="70" t="s">
        <v>13</v>
      </c>
      <c r="B14" s="70"/>
      <c r="C14" s="70"/>
      <c r="D14" s="70"/>
      <c r="E14" s="17">
        <v>0</v>
      </c>
      <c r="F14" s="17">
        <v>51777.72</v>
      </c>
      <c r="G14" s="18">
        <v>17477.82</v>
      </c>
    </row>
    <row r="15" spans="1:7" ht="15.6" x14ac:dyDescent="0.3">
      <c r="A15" s="77" t="s">
        <v>68</v>
      </c>
      <c r="B15" s="78"/>
      <c r="C15" s="78"/>
      <c r="D15" s="79"/>
      <c r="E15" s="17">
        <v>-65.12</v>
      </c>
      <c r="F15" s="17">
        <v>1326.89</v>
      </c>
      <c r="G15" s="18">
        <v>422.56</v>
      </c>
    </row>
    <row r="16" spans="1:7" ht="15.6" hidden="1" x14ac:dyDescent="0.3">
      <c r="A16" s="80" t="s">
        <v>41</v>
      </c>
      <c r="B16" s="81"/>
      <c r="C16" s="81"/>
      <c r="D16" s="82"/>
      <c r="E16" s="16">
        <f>SUM(E17:E20)</f>
        <v>869566.97</v>
      </c>
      <c r="F16" s="16">
        <f t="shared" ref="F16:G16" si="1">SUM(F17:F20)</f>
        <v>919436.67</v>
      </c>
      <c r="G16" s="16">
        <f t="shared" si="1"/>
        <v>103374.97000000003</v>
      </c>
    </row>
    <row r="17" spans="1:12" ht="45.6" customHeight="1" x14ac:dyDescent="0.3">
      <c r="A17" s="125" t="s">
        <v>78</v>
      </c>
      <c r="B17" s="126"/>
      <c r="C17" s="126"/>
      <c r="D17" s="127"/>
      <c r="E17" s="17">
        <v>846897.28999999992</v>
      </c>
      <c r="F17" s="17">
        <v>892115.60000000009</v>
      </c>
      <c r="G17" s="18">
        <v>99741.530000000028</v>
      </c>
    </row>
    <row r="18" spans="1:12" ht="15.6" x14ac:dyDescent="0.3">
      <c r="A18" s="70" t="s">
        <v>55</v>
      </c>
      <c r="B18" s="70"/>
      <c r="C18" s="70"/>
      <c r="D18" s="70"/>
      <c r="E18" s="17">
        <v>1491.39</v>
      </c>
      <c r="F18" s="17">
        <v>1531.44</v>
      </c>
      <c r="G18" s="18">
        <v>185.39</v>
      </c>
    </row>
    <row r="19" spans="1:12" ht="15.6" x14ac:dyDescent="0.3">
      <c r="A19" s="70" t="s">
        <v>56</v>
      </c>
      <c r="B19" s="70"/>
      <c r="C19" s="70"/>
      <c r="D19" s="70"/>
      <c r="E19" s="17"/>
      <c r="F19" s="17"/>
      <c r="G19" s="18"/>
    </row>
    <row r="20" spans="1:12" ht="15.6" x14ac:dyDescent="0.3">
      <c r="A20" s="70" t="s">
        <v>57</v>
      </c>
      <c r="B20" s="70"/>
      <c r="C20" s="70"/>
      <c r="D20" s="70"/>
      <c r="E20" s="17">
        <v>21178.29</v>
      </c>
      <c r="F20" s="17">
        <v>25789.63</v>
      </c>
      <c r="G20" s="18">
        <v>3448.05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0" t="s">
        <v>15</v>
      </c>
      <c r="B22" s="70"/>
      <c r="C22" s="70"/>
      <c r="D22" s="70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93" t="s">
        <v>77</v>
      </c>
      <c r="B25" s="93"/>
      <c r="C25" s="93"/>
      <c r="D25" s="93"/>
      <c r="E25" s="93"/>
      <c r="F25" s="45">
        <f>'Бобруйская 2(2020)'!F59</f>
        <v>899277.54728108644</v>
      </c>
      <c r="G25" s="19"/>
    </row>
    <row r="26" spans="1:12" x14ac:dyDescent="0.25">
      <c r="A26" s="94" t="s">
        <v>72</v>
      </c>
      <c r="B26" s="95"/>
      <c r="C26" s="95"/>
      <c r="D26" s="95"/>
      <c r="E26" s="96"/>
      <c r="F26" s="103">
        <f>SUM(F28:F32)</f>
        <v>34544.276368840976</v>
      </c>
    </row>
    <row r="27" spans="1:12" ht="56.4" customHeight="1" x14ac:dyDescent="0.25">
      <c r="A27" s="97"/>
      <c r="B27" s="98"/>
      <c r="C27" s="98"/>
      <c r="D27" s="98"/>
      <c r="E27" s="99"/>
      <c r="F27" s="104"/>
    </row>
    <row r="28" spans="1:12" ht="15.6" hidden="1" x14ac:dyDescent="0.3">
      <c r="A28" s="100" t="s">
        <v>16</v>
      </c>
      <c r="B28" s="101"/>
      <c r="C28" s="101"/>
      <c r="D28" s="101"/>
      <c r="E28" s="102"/>
      <c r="F28" s="25">
        <f>'[4]УК ВР декабрь нар'!W110</f>
        <v>7187.4762857302176</v>
      </c>
      <c r="L28" s="46"/>
    </row>
    <row r="29" spans="1:12" ht="15.6" hidden="1" x14ac:dyDescent="0.3">
      <c r="A29" s="100" t="s">
        <v>31</v>
      </c>
      <c r="B29" s="101"/>
      <c r="C29" s="101"/>
      <c r="D29" s="101"/>
      <c r="E29" s="102"/>
      <c r="F29" s="25">
        <f>'[4]УК ВР декабрь нар'!X110</f>
        <v>1639.6814931260478</v>
      </c>
    </row>
    <row r="30" spans="1:12" ht="15.6" hidden="1" x14ac:dyDescent="0.3">
      <c r="A30" s="100" t="s">
        <v>18</v>
      </c>
      <c r="B30" s="101"/>
      <c r="C30" s="101"/>
      <c r="D30" s="101"/>
      <c r="E30" s="102"/>
      <c r="F30" s="25">
        <f>'[4]УК ВР декабрь нар'!Y110+'[4]УК ВР декабрь нар'!Z110+'[4]УК ВР декабрь нар'!DX110</f>
        <v>442.83820000000003</v>
      </c>
    </row>
    <row r="31" spans="1:12" ht="15.6" hidden="1" x14ac:dyDescent="0.3">
      <c r="A31" s="100" t="s">
        <v>19</v>
      </c>
      <c r="B31" s="101"/>
      <c r="C31" s="101"/>
      <c r="D31" s="101"/>
      <c r="E31" s="102"/>
      <c r="F31" s="25">
        <f>'[4]УК ВР декабрь нар'!AV110+'[4]УК ВР декабрь нар'!BM110+'[4]УК ВР декабрь нар'!BN110+'[4]УК ВР декабрь нар'!BO110+'[4]УК ВР декабрь нар'!BP110+'[4]УК ВР декабрь нар'!EG110+'[4]УК ВР декабрь нар'!EH110+'[4]УК ВР декабрь нар'!EI110+'[4]УК ВР декабрь нар'!EJ110</f>
        <v>0</v>
      </c>
    </row>
    <row r="32" spans="1:12" ht="15.6" hidden="1" x14ac:dyDescent="0.3">
      <c r="A32" s="106" t="s">
        <v>61</v>
      </c>
      <c r="B32" s="107"/>
      <c r="C32" s="107"/>
      <c r="D32" s="107"/>
      <c r="E32" s="108"/>
      <c r="F32" s="25">
        <f>'[4]УК ВР декабрь нар'!AY110</f>
        <v>25274.280389984713</v>
      </c>
    </row>
    <row r="33" spans="1:12" x14ac:dyDescent="0.25">
      <c r="A33" s="94" t="s">
        <v>73</v>
      </c>
      <c r="B33" s="95"/>
      <c r="C33" s="95"/>
      <c r="D33" s="95"/>
      <c r="E33" s="96"/>
      <c r="F33" s="103">
        <f>SUM(F35:F39)+100597.98</f>
        <v>214529.42168427908</v>
      </c>
    </row>
    <row r="34" spans="1:12" ht="94.8" customHeight="1" x14ac:dyDescent="0.25">
      <c r="A34" s="97"/>
      <c r="B34" s="98"/>
      <c r="C34" s="98"/>
      <c r="D34" s="98"/>
      <c r="E34" s="99"/>
      <c r="F34" s="104"/>
    </row>
    <row r="35" spans="1:12" ht="15.6" hidden="1" x14ac:dyDescent="0.3">
      <c r="A35" s="105" t="s">
        <v>16</v>
      </c>
      <c r="B35" s="105"/>
      <c r="C35" s="105"/>
      <c r="D35" s="105"/>
      <c r="E35" s="105"/>
      <c r="F35" s="25">
        <f>'[4]УК ВР декабрь нар'!CN110+'[4]УК ВР декабрь нар'!DU110</f>
        <v>64120.673576282396</v>
      </c>
      <c r="L35" s="46"/>
    </row>
    <row r="36" spans="1:12" ht="15.6" hidden="1" x14ac:dyDescent="0.3">
      <c r="A36" s="105" t="s">
        <v>31</v>
      </c>
      <c r="B36" s="105"/>
      <c r="C36" s="105"/>
      <c r="D36" s="105"/>
      <c r="E36" s="105"/>
      <c r="F36" s="25">
        <f>'[4]УК ВР декабрь нар'!CO110+'[4]УК ВР декабрь нар'!DV110</f>
        <v>15851.384694736291</v>
      </c>
    </row>
    <row r="37" spans="1:12" ht="15.6" hidden="1" x14ac:dyDescent="0.3">
      <c r="A37" s="105" t="s">
        <v>18</v>
      </c>
      <c r="B37" s="105"/>
      <c r="C37" s="105"/>
      <c r="D37" s="105"/>
      <c r="E37" s="105"/>
      <c r="F37" s="25">
        <f>'[4]УК ВР декабрь нар'!CP110+'[4]УК ВР декабрь нар'!DW110</f>
        <v>1109.1761000000001</v>
      </c>
    </row>
    <row r="38" spans="1:12" ht="15.6" hidden="1" x14ac:dyDescent="0.3">
      <c r="A38" s="105" t="s">
        <v>19</v>
      </c>
      <c r="B38" s="105"/>
      <c r="C38" s="105"/>
      <c r="D38" s="105"/>
      <c r="E38" s="105"/>
      <c r="F38" s="25">
        <f>'[4]УК ВР декабрь нар'!DB110+'[4]УК ВР декабрь нар'!DY110+'[4]УК ВР декабрь нар'!DZ110+'[4]УК ВР декабрь нар'!EA110+'[4]УК ВР декабрь нар'!EB110+'[4]УК ВР декабрь нар'!EC110+'[4]УК ВР декабрь нар'!ED110+'[4]УК ВР декабрь нар'!EE110+'[4]УК ВР декабрь нар'!EF110</f>
        <v>0</v>
      </c>
    </row>
    <row r="39" spans="1:12" ht="51" hidden="1" customHeight="1" x14ac:dyDescent="0.3">
      <c r="A39" s="106" t="s">
        <v>63</v>
      </c>
      <c r="B39" s="109"/>
      <c r="C39" s="109"/>
      <c r="D39" s="109"/>
      <c r="E39" s="110"/>
      <c r="F39" s="25">
        <f>'[4]УК ВР декабрь нар'!DG110+'[4]УК ВР декабрь нар'!EP110</f>
        <v>32850.207313260398</v>
      </c>
    </row>
    <row r="40" spans="1:12" ht="72" customHeight="1" x14ac:dyDescent="0.3">
      <c r="A40" s="111" t="s">
        <v>74</v>
      </c>
      <c r="B40" s="112"/>
      <c r="C40" s="112"/>
      <c r="D40" s="112"/>
      <c r="E40" s="113"/>
      <c r="F40" s="26">
        <f>SUM(F41:F49)</f>
        <v>181403.52065000005</v>
      </c>
    </row>
    <row r="41" spans="1:12" ht="15.6" hidden="1" x14ac:dyDescent="0.3">
      <c r="A41" s="114" t="s">
        <v>20</v>
      </c>
      <c r="B41" s="115"/>
      <c r="C41" s="115"/>
      <c r="D41" s="115"/>
      <c r="E41" s="116"/>
      <c r="F41" s="25">
        <f>'[4]УК ВР декабрь нар'!$EU110+'[4]УК ВР декабрь нар'!FV110+'[4]УК ВР декабрь нар'!EY110</f>
        <v>178356.23000000004</v>
      </c>
      <c r="L41" s="46"/>
    </row>
    <row r="42" spans="1:12" ht="15.6" hidden="1" x14ac:dyDescent="0.3">
      <c r="A42" s="100" t="s">
        <v>31</v>
      </c>
      <c r="B42" s="101"/>
      <c r="C42" s="101"/>
      <c r="D42" s="101"/>
      <c r="E42" s="101"/>
      <c r="F42" s="25"/>
    </row>
    <row r="43" spans="1:12" ht="15.6" hidden="1" x14ac:dyDescent="0.3">
      <c r="A43" s="105" t="s">
        <v>21</v>
      </c>
      <c r="B43" s="105"/>
      <c r="C43" s="105"/>
      <c r="D43" s="105"/>
      <c r="E43" s="100"/>
      <c r="F43" s="25"/>
    </row>
    <row r="44" spans="1:12" ht="15.6" hidden="1" x14ac:dyDescent="0.3">
      <c r="A44" s="100" t="s">
        <v>17</v>
      </c>
      <c r="B44" s="101"/>
      <c r="C44" s="101"/>
      <c r="D44" s="101"/>
      <c r="E44" s="101"/>
      <c r="F44" s="25"/>
    </row>
    <row r="45" spans="1:12" ht="15.6" hidden="1" x14ac:dyDescent="0.3">
      <c r="A45" s="105" t="s">
        <v>22</v>
      </c>
      <c r="B45" s="105"/>
      <c r="C45" s="105"/>
      <c r="D45" s="105"/>
      <c r="E45" s="100"/>
      <c r="F45" s="25"/>
    </row>
    <row r="46" spans="1:12" ht="15.6" hidden="1" x14ac:dyDescent="0.3">
      <c r="A46" s="100" t="s">
        <v>17</v>
      </c>
      <c r="B46" s="101"/>
      <c r="C46" s="101"/>
      <c r="D46" s="101"/>
      <c r="E46" s="101"/>
      <c r="F46" s="25"/>
    </row>
    <row r="47" spans="1:12" ht="15.6" hidden="1" x14ac:dyDescent="0.3">
      <c r="A47" s="105" t="s">
        <v>18</v>
      </c>
      <c r="B47" s="105"/>
      <c r="C47" s="105"/>
      <c r="D47" s="105"/>
      <c r="E47" s="100"/>
      <c r="F47" s="25">
        <f>'[4]УК ВР декабрь нар'!EW110+'[4]УК ВР декабрь нар'!FA110+'[4]УК ВР декабрь нар'!FZ110</f>
        <v>2292.7984499999998</v>
      </c>
    </row>
    <row r="48" spans="1:12" ht="15.6" hidden="1" x14ac:dyDescent="0.3">
      <c r="A48" s="100" t="s">
        <v>19</v>
      </c>
      <c r="B48" s="101"/>
      <c r="C48" s="101"/>
      <c r="D48" s="101"/>
      <c r="E48" s="101"/>
      <c r="F48" s="25">
        <f>'[4]УК ВР декабрь нар'!FL110+'[4]УК ВР декабрь нар'!GG110</f>
        <v>754.49220000000003</v>
      </c>
    </row>
    <row r="49" spans="1:15" ht="15.6" hidden="1" x14ac:dyDescent="0.3">
      <c r="A49" s="106" t="s">
        <v>64</v>
      </c>
      <c r="B49" s="109"/>
      <c r="C49" s="109"/>
      <c r="D49" s="109"/>
      <c r="E49" s="110"/>
      <c r="F49" s="25">
        <f>'[4]УК ВР декабрь нар'!FS110+'[4]УК ВР декабрь нар'!GL110</f>
        <v>0</v>
      </c>
    </row>
    <row r="50" spans="1:15" ht="15.6" hidden="1" customHeight="1" x14ac:dyDescent="0.3">
      <c r="A50" s="111" t="s">
        <v>37</v>
      </c>
      <c r="B50" s="101"/>
      <c r="C50" s="101"/>
      <c r="D50" s="101"/>
      <c r="E50" s="102"/>
      <c r="F50" s="33"/>
    </row>
    <row r="51" spans="1:15" ht="15.6" x14ac:dyDescent="0.3">
      <c r="A51" s="118" t="s">
        <v>75</v>
      </c>
      <c r="B51" s="119"/>
      <c r="C51" s="119"/>
      <c r="D51" s="119"/>
      <c r="E51" s="120"/>
      <c r="F51" s="26">
        <f>F26+F33+F40+F50</f>
        <v>430477.21870312013</v>
      </c>
      <c r="G51" s="19"/>
      <c r="K51" s="19"/>
    </row>
    <row r="52" spans="1:15" ht="15.6" x14ac:dyDescent="0.3">
      <c r="A52" s="30" t="s">
        <v>66</v>
      </c>
      <c r="B52" s="48"/>
      <c r="C52" s="48"/>
      <c r="D52" s="48"/>
      <c r="E52" s="48"/>
      <c r="F52" s="26">
        <f>F53+F54+F55</f>
        <v>102620.06000000001</v>
      </c>
    </row>
    <row r="53" spans="1:15" ht="15.6" x14ac:dyDescent="0.3">
      <c r="A53" s="100" t="s">
        <v>23</v>
      </c>
      <c r="B53" s="101"/>
      <c r="C53" s="101"/>
      <c r="D53" s="101"/>
      <c r="E53" s="101"/>
      <c r="F53" s="25">
        <v>18180.990000000002</v>
      </c>
    </row>
    <row r="54" spans="1:15" ht="15.6" x14ac:dyDescent="0.3">
      <c r="A54" s="100" t="s">
        <v>24</v>
      </c>
      <c r="B54" s="101"/>
      <c r="C54" s="101"/>
      <c r="D54" s="101"/>
      <c r="E54" s="101"/>
      <c r="F54" s="25">
        <v>84439.07</v>
      </c>
    </row>
    <row r="55" spans="1:15" ht="18" hidden="1" customHeight="1" x14ac:dyDescent="0.3">
      <c r="A55" s="114" t="s">
        <v>25</v>
      </c>
      <c r="B55" s="115"/>
      <c r="C55" s="115"/>
      <c r="D55" s="115"/>
      <c r="E55" s="116"/>
      <c r="F55" s="25">
        <v>0</v>
      </c>
    </row>
    <row r="56" spans="1:15" ht="15.6" x14ac:dyDescent="0.3">
      <c r="A56" s="121" t="s">
        <v>67</v>
      </c>
      <c r="B56" s="121"/>
      <c r="C56" s="121"/>
      <c r="D56" s="121"/>
      <c r="E56" s="121"/>
      <c r="F56" s="26">
        <f>F51+F52</f>
        <v>533097.27870312019</v>
      </c>
      <c r="N56" s="19"/>
      <c r="O56" s="19"/>
    </row>
    <row r="57" spans="1:15" ht="15.6" x14ac:dyDescent="0.3">
      <c r="A57" s="93" t="s">
        <v>26</v>
      </c>
      <c r="B57" s="93"/>
      <c r="C57" s="93"/>
      <c r="D57" s="93"/>
      <c r="E57" s="93"/>
      <c r="F57" s="27">
        <f>E17</f>
        <v>846897.28999999992</v>
      </c>
    </row>
    <row r="58" spans="1:15" ht="15.6" x14ac:dyDescent="0.3">
      <c r="A58" s="93" t="s">
        <v>27</v>
      </c>
      <c r="B58" s="93"/>
      <c r="C58" s="93"/>
      <c r="D58" s="93"/>
      <c r="E58" s="93"/>
      <c r="F58" s="26">
        <f>F17</f>
        <v>892115.60000000009</v>
      </c>
      <c r="H58" s="28"/>
    </row>
    <row r="59" spans="1:15" ht="15.6" x14ac:dyDescent="0.3">
      <c r="A59" s="117" t="s">
        <v>79</v>
      </c>
      <c r="B59" s="117"/>
      <c r="C59" s="117"/>
      <c r="D59" s="117"/>
      <c r="E59" s="117"/>
      <c r="F59" s="26">
        <f>F25+F57-F56</f>
        <v>1213077.5585779664</v>
      </c>
      <c r="H59" s="28"/>
      <c r="K59" s="19"/>
    </row>
    <row r="61" spans="1:15" ht="28.2" customHeight="1" x14ac:dyDescent="0.25">
      <c r="A61" s="128" t="s">
        <v>80</v>
      </c>
      <c r="B61" s="128"/>
      <c r="C61" s="128"/>
      <c r="D61" s="128"/>
      <c r="E61" s="128"/>
      <c r="F61" s="50">
        <f>F59-G17</f>
        <v>1113336.0285779664</v>
      </c>
    </row>
    <row r="62" spans="1:15" x14ac:dyDescent="0.25">
      <c r="A62" s="51"/>
      <c r="B62" s="51"/>
      <c r="C62" s="51"/>
      <c r="D62" s="51"/>
      <c r="E62" s="50"/>
      <c r="F62" s="50"/>
    </row>
    <row r="63" spans="1:15" x14ac:dyDescent="0.25">
      <c r="A63" s="51" t="s">
        <v>29</v>
      </c>
      <c r="B63" s="51"/>
      <c r="C63" s="51"/>
      <c r="D63" s="51"/>
      <c r="E63" s="50"/>
      <c r="F63" s="50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8" zoomScale="90" zoomScaleNormal="90" workbookViewId="0">
      <selection activeCell="I28" sqref="I28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47" t="s">
        <v>81</v>
      </c>
      <c r="B1" s="147"/>
      <c r="C1" s="147"/>
      <c r="D1" s="147"/>
      <c r="E1" s="147"/>
      <c r="F1" s="147"/>
      <c r="G1" s="74"/>
      <c r="I1" s="52"/>
    </row>
    <row r="2" spans="1:9" ht="22.5" customHeight="1" x14ac:dyDescent="0.25">
      <c r="A2" s="147" t="str">
        <f>'Бобруйская 2(2021)'!A2:G2</f>
        <v>перед собственниками дома по адресу: ул. Бобруйская, 2</v>
      </c>
      <c r="B2" s="74"/>
      <c r="C2" s="74"/>
      <c r="D2" s="74"/>
      <c r="E2" s="74"/>
      <c r="F2" s="74"/>
      <c r="G2" s="74"/>
      <c r="I2" s="52"/>
    </row>
    <row r="3" spans="1:9" hidden="1" x14ac:dyDescent="0.25">
      <c r="A3" s="148" t="s">
        <v>0</v>
      </c>
      <c r="B3" s="149"/>
      <c r="C3" s="149"/>
      <c r="D3" s="149"/>
      <c r="E3" s="53">
        <f>E4+E5</f>
        <v>18358.3</v>
      </c>
      <c r="F3" s="53" t="s">
        <v>1</v>
      </c>
      <c r="G3" s="53"/>
      <c r="I3" s="52"/>
    </row>
    <row r="4" spans="1:9" hidden="1" x14ac:dyDescent="0.25">
      <c r="A4" s="148" t="s">
        <v>2</v>
      </c>
      <c r="B4" s="149"/>
      <c r="C4" s="149"/>
      <c r="D4" s="149"/>
      <c r="E4" s="53">
        <f>'[5]2018'!E4</f>
        <v>17955.8</v>
      </c>
      <c r="F4" s="53" t="s">
        <v>1</v>
      </c>
      <c r="G4" s="53"/>
      <c r="I4" s="52"/>
    </row>
    <row r="5" spans="1:9" hidden="1" x14ac:dyDescent="0.25">
      <c r="A5" s="148" t="s">
        <v>3</v>
      </c>
      <c r="B5" s="149"/>
      <c r="C5" s="149"/>
      <c r="D5" s="149"/>
      <c r="E5" s="53">
        <f>'[5]2018'!E5</f>
        <v>402.5</v>
      </c>
      <c r="F5" s="53" t="s">
        <v>4</v>
      </c>
      <c r="G5" s="53"/>
      <c r="I5" s="52"/>
    </row>
    <row r="6" spans="1:9" ht="17.399999999999999" x14ac:dyDescent="0.25">
      <c r="A6" s="54"/>
      <c r="B6" s="55"/>
      <c r="C6" s="55"/>
      <c r="D6" s="55"/>
      <c r="E6" s="56" t="s">
        <v>50</v>
      </c>
      <c r="F6" s="53"/>
      <c r="G6" s="53"/>
      <c r="I6" s="52"/>
    </row>
    <row r="7" spans="1:9" ht="10.8" customHeight="1" x14ac:dyDescent="0.3">
      <c r="A7" s="8"/>
      <c r="B7" s="57"/>
      <c r="C7" s="10"/>
      <c r="D7" s="11"/>
      <c r="E7" s="58"/>
      <c r="F7" s="59"/>
      <c r="G7" s="50"/>
      <c r="H7" s="50"/>
      <c r="I7" s="52"/>
    </row>
    <row r="8" spans="1:9" ht="8.4" customHeight="1" x14ac:dyDescent="0.3">
      <c r="A8" s="8"/>
      <c r="B8" s="9"/>
      <c r="C8" s="10"/>
      <c r="D8" s="11"/>
      <c r="E8" s="60"/>
      <c r="F8" s="59"/>
      <c r="G8" s="50"/>
    </row>
    <row r="9" spans="1:9" ht="39.6" x14ac:dyDescent="0.25">
      <c r="A9" s="144" t="s">
        <v>5</v>
      </c>
      <c r="B9" s="145"/>
      <c r="C9" s="145"/>
      <c r="D9" s="146"/>
      <c r="E9" s="61" t="s">
        <v>6</v>
      </c>
      <c r="F9" s="61" t="s">
        <v>7</v>
      </c>
      <c r="G9" s="62" t="s">
        <v>82</v>
      </c>
    </row>
    <row r="10" spans="1:9" ht="15.6" x14ac:dyDescent="0.3">
      <c r="A10" s="138" t="s">
        <v>8</v>
      </c>
      <c r="B10" s="139"/>
      <c r="C10" s="139"/>
      <c r="D10" s="140"/>
      <c r="E10" s="63">
        <f>SUM(E11:E16)</f>
        <v>-9726.25</v>
      </c>
      <c r="F10" s="63">
        <f>SUM(F11:F16)</f>
        <v>-9460.81</v>
      </c>
      <c r="G10" s="63">
        <f>SUM(G11:G16)</f>
        <v>36903.279999999999</v>
      </c>
    </row>
    <row r="11" spans="1:9" ht="15.6" x14ac:dyDescent="0.3">
      <c r="A11" s="130" t="s">
        <v>9</v>
      </c>
      <c r="B11" s="131"/>
      <c r="C11" s="131"/>
      <c r="D11" s="132"/>
      <c r="E11" s="18">
        <v>0</v>
      </c>
      <c r="F11" s="18">
        <v>408.1</v>
      </c>
      <c r="G11" s="18">
        <v>13012.28</v>
      </c>
    </row>
    <row r="12" spans="1:9" ht="15.6" x14ac:dyDescent="0.3">
      <c r="A12" s="130" t="s">
        <v>10</v>
      </c>
      <c r="B12" s="131"/>
      <c r="C12" s="131"/>
      <c r="D12" s="132"/>
      <c r="E12" s="18"/>
      <c r="F12" s="18"/>
      <c r="G12" s="18"/>
    </row>
    <row r="13" spans="1:9" ht="15.6" x14ac:dyDescent="0.3">
      <c r="A13" s="130" t="s">
        <v>11</v>
      </c>
      <c r="B13" s="131"/>
      <c r="C13" s="131"/>
      <c r="D13" s="132"/>
      <c r="E13" s="18">
        <v>-2946.83</v>
      </c>
      <c r="F13" s="18">
        <v>-2946.81</v>
      </c>
      <c r="G13" s="18">
        <v>5748.27</v>
      </c>
    </row>
    <row r="14" spans="1:9" ht="15.6" x14ac:dyDescent="0.3">
      <c r="A14" s="130" t="s">
        <v>12</v>
      </c>
      <c r="B14" s="131"/>
      <c r="C14" s="131"/>
      <c r="D14" s="132"/>
      <c r="E14" s="18">
        <v>-4721.3100000000004</v>
      </c>
      <c r="F14" s="18">
        <v>-4721.28</v>
      </c>
      <c r="G14" s="18">
        <v>10863.82</v>
      </c>
    </row>
    <row r="15" spans="1:9" ht="15.6" x14ac:dyDescent="0.3">
      <c r="A15" s="134" t="s">
        <v>13</v>
      </c>
      <c r="B15" s="134"/>
      <c r="C15" s="134"/>
      <c r="D15" s="134"/>
      <c r="E15" s="18">
        <v>-2058.11</v>
      </c>
      <c r="F15" s="18">
        <v>-2200.8200000000002</v>
      </c>
      <c r="G15" s="18">
        <v>7163.99</v>
      </c>
    </row>
    <row r="16" spans="1:9" ht="15.6" x14ac:dyDescent="0.3">
      <c r="A16" s="130" t="s">
        <v>83</v>
      </c>
      <c r="B16" s="131"/>
      <c r="C16" s="131"/>
      <c r="D16" s="132"/>
      <c r="E16" s="18">
        <v>0</v>
      </c>
      <c r="F16" s="18">
        <v>0</v>
      </c>
      <c r="G16" s="18">
        <v>114.92</v>
      </c>
    </row>
    <row r="17" spans="1:10" ht="63.75" customHeight="1" x14ac:dyDescent="0.3">
      <c r="A17" s="141" t="s">
        <v>84</v>
      </c>
      <c r="B17" s="142"/>
      <c r="C17" s="142"/>
      <c r="D17" s="143"/>
      <c r="E17" s="18">
        <v>916290.85</v>
      </c>
      <c r="F17" s="18">
        <v>891440.75</v>
      </c>
      <c r="G17" s="18">
        <v>110973.98</v>
      </c>
    </row>
    <row r="18" spans="1:10" ht="15.6" hidden="1" x14ac:dyDescent="0.3">
      <c r="A18" s="134" t="s">
        <v>85</v>
      </c>
      <c r="B18" s="134"/>
      <c r="C18" s="134"/>
      <c r="D18" s="134"/>
      <c r="E18" s="18"/>
      <c r="F18" s="18"/>
      <c r="G18" s="18"/>
      <c r="J18" s="19"/>
    </row>
    <row r="19" spans="1:10" ht="15.6" hidden="1" x14ac:dyDescent="0.3">
      <c r="A19" s="134" t="s">
        <v>86</v>
      </c>
      <c r="B19" s="134"/>
      <c r="C19" s="134"/>
      <c r="D19" s="134"/>
      <c r="E19" s="18"/>
      <c r="F19" s="18"/>
      <c r="G19" s="18"/>
    </row>
    <row r="20" spans="1:10" ht="15.6" hidden="1" x14ac:dyDescent="0.3">
      <c r="A20" s="134" t="s">
        <v>87</v>
      </c>
      <c r="B20" s="134"/>
      <c r="C20" s="134"/>
      <c r="D20" s="134"/>
      <c r="E20" s="18"/>
      <c r="F20" s="18"/>
      <c r="G20" s="18"/>
    </row>
    <row r="21" spans="1:10" ht="32.25" customHeight="1" x14ac:dyDescent="0.3">
      <c r="A21" s="135" t="s">
        <v>88</v>
      </c>
      <c r="B21" s="136"/>
      <c r="C21" s="136"/>
      <c r="D21" s="137"/>
      <c r="E21" s="64">
        <f>SUM(E22:E25)</f>
        <v>-2669.6400000000003</v>
      </c>
      <c r="F21" s="64">
        <f t="shared" ref="F21:G21" si="0">SUM(F22:F25)</f>
        <v>-953.04000000000008</v>
      </c>
      <c r="G21" s="64">
        <f t="shared" si="0"/>
        <v>1360.87</v>
      </c>
    </row>
    <row r="22" spans="1:10" ht="15.6" x14ac:dyDescent="0.3">
      <c r="A22" s="130" t="s">
        <v>55</v>
      </c>
      <c r="B22" s="131"/>
      <c r="C22" s="131"/>
      <c r="D22" s="132"/>
      <c r="E22" s="18">
        <v>1518.56</v>
      </c>
      <c r="F22" s="18">
        <v>1491.81</v>
      </c>
      <c r="G22" s="18">
        <v>198.98</v>
      </c>
    </row>
    <row r="23" spans="1:10" ht="15.6" x14ac:dyDescent="0.3">
      <c r="A23" s="130" t="s">
        <v>56</v>
      </c>
      <c r="B23" s="131"/>
      <c r="C23" s="131"/>
      <c r="D23" s="132"/>
      <c r="E23" s="18"/>
      <c r="F23" s="18"/>
      <c r="G23" s="18"/>
    </row>
    <row r="24" spans="1:10" ht="15.6" x14ac:dyDescent="0.3">
      <c r="A24" s="130" t="s">
        <v>57</v>
      </c>
      <c r="B24" s="131"/>
      <c r="C24" s="131"/>
      <c r="D24" s="132"/>
      <c r="E24" s="18">
        <v>-4532.5600000000004</v>
      </c>
      <c r="F24" s="18">
        <v>-2445.98</v>
      </c>
      <c r="G24" s="18">
        <v>818.66</v>
      </c>
    </row>
    <row r="25" spans="1:10" ht="15.6" x14ac:dyDescent="0.3">
      <c r="A25" s="130" t="s">
        <v>89</v>
      </c>
      <c r="B25" s="131"/>
      <c r="C25" s="131"/>
      <c r="D25" s="132"/>
      <c r="E25" s="18">
        <v>344.36</v>
      </c>
      <c r="F25" s="18">
        <v>1.1299999999999999</v>
      </c>
      <c r="G25" s="18">
        <v>343.23</v>
      </c>
    </row>
    <row r="26" spans="1:10" ht="15.6" hidden="1" x14ac:dyDescent="0.3">
      <c r="A26" s="133" t="s">
        <v>14</v>
      </c>
      <c r="B26" s="133"/>
      <c r="C26" s="133"/>
      <c r="D26" s="133"/>
      <c r="E26" s="63">
        <f>E27</f>
        <v>0</v>
      </c>
      <c r="F26" s="63">
        <f t="shared" ref="F26:G26" si="1">F27</f>
        <v>0</v>
      </c>
      <c r="G26" s="63">
        <f t="shared" si="1"/>
        <v>0</v>
      </c>
    </row>
    <row r="27" spans="1:10" ht="15.6" hidden="1" x14ac:dyDescent="0.3">
      <c r="A27" s="134" t="s">
        <v>15</v>
      </c>
      <c r="B27" s="134"/>
      <c r="C27" s="134"/>
      <c r="D27" s="134"/>
      <c r="E27" s="18"/>
      <c r="F27" s="18"/>
      <c r="G27" s="18"/>
      <c r="J27" s="19"/>
    </row>
    <row r="28" spans="1:10" ht="8.4" customHeight="1" x14ac:dyDescent="0.3">
      <c r="A28" s="65"/>
      <c r="B28" s="65"/>
      <c r="C28" s="65"/>
      <c r="D28" s="65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93" t="s">
        <v>90</v>
      </c>
      <c r="B30" s="93"/>
      <c r="C30" s="93"/>
      <c r="D30" s="93"/>
      <c r="E30" s="93"/>
      <c r="F30" s="45">
        <f>'Бобруйская 2(2021)'!F59</f>
        <v>1213077.5585779664</v>
      </c>
      <c r="G30" s="66"/>
    </row>
    <row r="31" spans="1:10" x14ac:dyDescent="0.25">
      <c r="A31" s="94" t="s">
        <v>72</v>
      </c>
      <c r="B31" s="95"/>
      <c r="C31" s="95"/>
      <c r="D31" s="95"/>
      <c r="E31" s="96"/>
      <c r="F31" s="103">
        <f>SUM(F33:F37)</f>
        <v>342530.87178853195</v>
      </c>
      <c r="G31" s="1"/>
      <c r="H31" s="1"/>
    </row>
    <row r="32" spans="1:10" ht="67.2" customHeight="1" x14ac:dyDescent="0.25">
      <c r="A32" s="97"/>
      <c r="B32" s="98"/>
      <c r="C32" s="98"/>
      <c r="D32" s="98"/>
      <c r="E32" s="99"/>
      <c r="F32" s="104"/>
      <c r="G32" s="1"/>
      <c r="H32" s="1"/>
    </row>
    <row r="33" spans="1:12" ht="15.6" hidden="1" x14ac:dyDescent="0.3">
      <c r="A33" s="100" t="s">
        <v>16</v>
      </c>
      <c r="B33" s="101"/>
      <c r="C33" s="101"/>
      <c r="D33" s="101"/>
      <c r="E33" s="102"/>
      <c r="F33" s="25">
        <f>'[6]УК ВР декабрь нар'!W110+'[6]УК ВР декабрь нар'!EX110</f>
        <v>109463.43314641069</v>
      </c>
      <c r="G33" s="1"/>
      <c r="H33" s="1"/>
      <c r="L33" s="46"/>
    </row>
    <row r="34" spans="1:12" ht="15.6" hidden="1" x14ac:dyDescent="0.3">
      <c r="A34" s="100" t="s">
        <v>31</v>
      </c>
      <c r="B34" s="101"/>
      <c r="C34" s="101"/>
      <c r="D34" s="101"/>
      <c r="E34" s="102"/>
      <c r="F34" s="25">
        <f>'[6]УК ВР декабрь нар'!X110+'[6]УК ВР декабрь нар'!EY110</f>
        <v>25647.506463278605</v>
      </c>
      <c r="G34" s="1"/>
      <c r="H34" s="1"/>
    </row>
    <row r="35" spans="1:12" ht="15.6" hidden="1" x14ac:dyDescent="0.3">
      <c r="A35" s="100" t="s">
        <v>18</v>
      </c>
      <c r="B35" s="101"/>
      <c r="C35" s="101"/>
      <c r="D35" s="101"/>
      <c r="E35" s="102"/>
      <c r="F35" s="25">
        <f>'[6]УК ВР декабрь нар'!Y110+'[6]УК ВР декабрь нар'!EZ110+'[6]УК ВР декабрь нар'!FB110+'[6]УК ВР декабрь нар'!AW110</f>
        <v>48102.328699999991</v>
      </c>
      <c r="G35" s="1"/>
      <c r="H35" s="1"/>
    </row>
    <row r="36" spans="1:12" ht="15.6" hidden="1" x14ac:dyDescent="0.3">
      <c r="A36" s="100" t="s">
        <v>19</v>
      </c>
      <c r="B36" s="101"/>
      <c r="C36" s="101"/>
      <c r="D36" s="101"/>
      <c r="E36" s="102"/>
      <c r="F36" s="25">
        <f>'[6]УК ВР декабрь нар'!AV110+'[6]УК ВР декабрь нар'!FQ110</f>
        <v>48997.749900185932</v>
      </c>
      <c r="G36" s="1"/>
      <c r="H36" s="1"/>
    </row>
    <row r="37" spans="1:12" ht="15.6" hidden="1" x14ac:dyDescent="0.3">
      <c r="A37" s="106" t="s">
        <v>61</v>
      </c>
      <c r="B37" s="107"/>
      <c r="C37" s="107"/>
      <c r="D37" s="107"/>
      <c r="E37" s="108"/>
      <c r="F37" s="25">
        <f>'[6]УК ВР декабрь нар'!AY110+'[6]УК ВР декабрь нар'!FR110</f>
        <v>110319.85357865674</v>
      </c>
      <c r="G37" s="1"/>
      <c r="H37" s="1"/>
    </row>
    <row r="38" spans="1:12" x14ac:dyDescent="0.25">
      <c r="A38" s="94" t="s">
        <v>73</v>
      </c>
      <c r="B38" s="95"/>
      <c r="C38" s="95"/>
      <c r="D38" s="95"/>
      <c r="E38" s="96"/>
      <c r="F38" s="103">
        <f>SUM(F40:F44)+86894.78</f>
        <v>241929.86428655664</v>
      </c>
      <c r="G38" s="1"/>
      <c r="H38" s="1"/>
    </row>
    <row r="39" spans="1:12" ht="94.8" customHeight="1" x14ac:dyDescent="0.25">
      <c r="A39" s="97"/>
      <c r="B39" s="98"/>
      <c r="C39" s="98"/>
      <c r="D39" s="98"/>
      <c r="E39" s="99"/>
      <c r="F39" s="104"/>
      <c r="G39" s="1"/>
      <c r="H39" s="1"/>
    </row>
    <row r="40" spans="1:12" ht="15.6" hidden="1" x14ac:dyDescent="0.3">
      <c r="A40" s="105" t="s">
        <v>16</v>
      </c>
      <c r="B40" s="105"/>
      <c r="C40" s="105"/>
      <c r="D40" s="105"/>
      <c r="E40" s="105"/>
      <c r="F40" s="25">
        <f>'[6]УК ВР декабрь нар'!CQ110+'[6]УК ВР декабрь нар'!DX110</f>
        <v>65634.886386958911</v>
      </c>
      <c r="G40" s="1"/>
      <c r="H40" s="1"/>
      <c r="L40" s="46"/>
    </row>
    <row r="41" spans="1:12" ht="15.6" hidden="1" x14ac:dyDescent="0.3">
      <c r="A41" s="105" t="s">
        <v>31</v>
      </c>
      <c r="B41" s="105"/>
      <c r="C41" s="105"/>
      <c r="D41" s="105"/>
      <c r="E41" s="105"/>
      <c r="F41" s="25">
        <f>'[6]УК ВР декабрь нар'!CR110+'[6]УК ВР декабрь нар'!DY110</f>
        <v>15469.093743671167</v>
      </c>
      <c r="G41" s="1"/>
      <c r="H41" s="1"/>
    </row>
    <row r="42" spans="1:12" ht="15.6" hidden="1" x14ac:dyDescent="0.3">
      <c r="A42" s="105" t="s">
        <v>18</v>
      </c>
      <c r="B42" s="105"/>
      <c r="C42" s="105"/>
      <c r="D42" s="105"/>
      <c r="E42" s="105"/>
      <c r="F42" s="25">
        <f>'[6]УК ВР декабрь нар'!DZ110+'[6]УК ВР декабрь нар'!EA110+'[6]УК ВР декабрь нар'!CS110</f>
        <v>13005.05735499243</v>
      </c>
      <c r="G42" s="1"/>
      <c r="H42" s="1"/>
    </row>
    <row r="43" spans="1:12" ht="15.6" hidden="1" x14ac:dyDescent="0.3">
      <c r="A43" s="105" t="s">
        <v>19</v>
      </c>
      <c r="B43" s="105"/>
      <c r="C43" s="105"/>
      <c r="D43" s="105"/>
      <c r="E43" s="105"/>
      <c r="F43" s="25">
        <f>'[6]УК ВР декабрь нар'!DE110+'[6]УК ВР декабрь нар'!ET110</f>
        <v>24923.999999999996</v>
      </c>
      <c r="G43" s="1"/>
      <c r="H43" s="1"/>
    </row>
    <row r="44" spans="1:12" ht="51" hidden="1" customHeight="1" x14ac:dyDescent="0.3">
      <c r="A44" s="106" t="s">
        <v>63</v>
      </c>
      <c r="B44" s="109"/>
      <c r="C44" s="109"/>
      <c r="D44" s="109"/>
      <c r="E44" s="110"/>
      <c r="F44" s="25">
        <f>'[6]УК ВР декабрь нар'!DI110+'[6]УК ВР декабрь нар'!EU110</f>
        <v>36002.046800934128</v>
      </c>
      <c r="G44" s="1"/>
      <c r="H44" s="1"/>
    </row>
    <row r="45" spans="1:12" ht="63.6" customHeight="1" x14ac:dyDescent="0.3">
      <c r="A45" s="111" t="s">
        <v>74</v>
      </c>
      <c r="B45" s="112"/>
      <c r="C45" s="112"/>
      <c r="D45" s="112"/>
      <c r="E45" s="113"/>
      <c r="F45" s="26">
        <f>SUM(F46:F54)</f>
        <v>179527.73839999997</v>
      </c>
      <c r="G45" s="1"/>
      <c r="H45" s="1"/>
    </row>
    <row r="46" spans="1:12" ht="15.6" hidden="1" x14ac:dyDescent="0.3">
      <c r="A46" s="114" t="s">
        <v>20</v>
      </c>
      <c r="B46" s="115"/>
      <c r="C46" s="115"/>
      <c r="D46" s="115"/>
      <c r="E46" s="116"/>
      <c r="F46" s="25">
        <f>'[6]УК ВР декабрь нар'!GH110</f>
        <v>178356.22999999998</v>
      </c>
      <c r="G46" s="1"/>
      <c r="H46" s="1"/>
      <c r="L46" s="46"/>
    </row>
    <row r="47" spans="1:12" ht="15.6" hidden="1" x14ac:dyDescent="0.3">
      <c r="A47" s="100" t="s">
        <v>31</v>
      </c>
      <c r="B47" s="101"/>
      <c r="C47" s="101"/>
      <c r="D47" s="101"/>
      <c r="E47" s="101"/>
      <c r="F47" s="25"/>
      <c r="G47" s="1"/>
      <c r="H47" s="1"/>
    </row>
    <row r="48" spans="1:12" ht="15.6" hidden="1" x14ac:dyDescent="0.3">
      <c r="A48" s="105" t="s">
        <v>21</v>
      </c>
      <c r="B48" s="105"/>
      <c r="C48" s="105"/>
      <c r="D48" s="105"/>
      <c r="E48" s="100"/>
      <c r="F48" s="25"/>
      <c r="G48" s="1"/>
      <c r="H48" s="1"/>
    </row>
    <row r="49" spans="1:15" ht="15.6" hidden="1" x14ac:dyDescent="0.3">
      <c r="A49" s="100" t="s">
        <v>17</v>
      </c>
      <c r="B49" s="101"/>
      <c r="C49" s="101"/>
      <c r="D49" s="101"/>
      <c r="E49" s="101"/>
      <c r="F49" s="25"/>
      <c r="G49" s="1"/>
      <c r="H49" s="1"/>
    </row>
    <row r="50" spans="1:15" ht="15.6" hidden="1" x14ac:dyDescent="0.3">
      <c r="A50" s="105" t="s">
        <v>22</v>
      </c>
      <c r="B50" s="105"/>
      <c r="C50" s="105"/>
      <c r="D50" s="105"/>
      <c r="E50" s="100"/>
      <c r="F50" s="25"/>
      <c r="G50" s="1"/>
      <c r="H50" s="1"/>
    </row>
    <row r="51" spans="1:15" ht="15.6" hidden="1" x14ac:dyDescent="0.3">
      <c r="A51" s="100" t="s">
        <v>17</v>
      </c>
      <c r="B51" s="101"/>
      <c r="C51" s="101"/>
      <c r="D51" s="101"/>
      <c r="E51" s="101"/>
      <c r="F51" s="25"/>
      <c r="G51" s="1"/>
      <c r="H51" s="1"/>
    </row>
    <row r="52" spans="1:15" ht="15.6" hidden="1" x14ac:dyDescent="0.3">
      <c r="A52" s="105" t="s">
        <v>18</v>
      </c>
      <c r="B52" s="105"/>
      <c r="C52" s="105"/>
      <c r="D52" s="105"/>
      <c r="E52" s="100"/>
      <c r="F52" s="25"/>
      <c r="G52" s="1"/>
      <c r="H52" s="1"/>
    </row>
    <row r="53" spans="1:15" ht="15.6" hidden="1" x14ac:dyDescent="0.3">
      <c r="A53" s="100" t="s">
        <v>19</v>
      </c>
      <c r="B53" s="101"/>
      <c r="C53" s="101"/>
      <c r="D53" s="101"/>
      <c r="E53" s="101"/>
      <c r="F53" s="25">
        <f>'[6]УК ВР декабрь нар'!GK110+'[6]УК ВР декабрь нар'!GL110+'[6]УК ВР декабрь нар'!GN110+'[6]УК ВР декабрь нар'!GO110+'[6]УК ВР декабрь нар'!GP110+'[6]УК ВР декабрь нар'!GQ110+'[6]УК ВР декабрь нар'!GR110+'[6]УК ВР декабрь нар'!GS110+'[6]УК ВР декабрь нар'!GT110+'[6]УК ВР декабрь нар'!GU110+'[6]УК ВР декабрь нар'!GV110</f>
        <v>1171.5083999999997</v>
      </c>
      <c r="G53" s="1"/>
      <c r="H53" s="1"/>
    </row>
    <row r="54" spans="1:15" ht="15.6" hidden="1" x14ac:dyDescent="0.3">
      <c r="A54" s="106" t="s">
        <v>64</v>
      </c>
      <c r="B54" s="109"/>
      <c r="C54" s="109"/>
      <c r="D54" s="109"/>
      <c r="E54" s="110"/>
      <c r="F54" s="25"/>
      <c r="G54" s="1"/>
      <c r="H54" s="1"/>
    </row>
    <row r="55" spans="1:15" ht="15.6" hidden="1" customHeight="1" x14ac:dyDescent="0.3">
      <c r="A55" s="111" t="s">
        <v>37</v>
      </c>
      <c r="B55" s="101"/>
      <c r="C55" s="101"/>
      <c r="D55" s="101"/>
      <c r="E55" s="102"/>
      <c r="F55" s="33"/>
      <c r="G55" s="1"/>
      <c r="H55" s="1"/>
    </row>
    <row r="56" spans="1:15" ht="15.6" x14ac:dyDescent="0.3">
      <c r="A56" s="118" t="s">
        <v>75</v>
      </c>
      <c r="B56" s="119"/>
      <c r="C56" s="119"/>
      <c r="D56" s="119"/>
      <c r="E56" s="120"/>
      <c r="F56" s="26">
        <f>F31+F38+F45+F55</f>
        <v>763988.47447508853</v>
      </c>
      <c r="H56" s="1"/>
      <c r="K56" s="19"/>
    </row>
    <row r="57" spans="1:15" ht="15.6" x14ac:dyDescent="0.3">
      <c r="A57" s="30" t="s">
        <v>66</v>
      </c>
      <c r="B57" s="49"/>
      <c r="C57" s="49"/>
      <c r="D57" s="49"/>
      <c r="E57" s="49"/>
      <c r="F57" s="26">
        <f>F58+F59+F60</f>
        <v>102905.17</v>
      </c>
      <c r="G57" s="1"/>
      <c r="H57" s="1"/>
    </row>
    <row r="58" spans="1:15" ht="15.6" x14ac:dyDescent="0.3">
      <c r="A58" s="100" t="s">
        <v>23</v>
      </c>
      <c r="B58" s="101"/>
      <c r="C58" s="101"/>
      <c r="D58" s="101"/>
      <c r="E58" s="101"/>
      <c r="F58" s="25">
        <v>21895.48</v>
      </c>
      <c r="G58" s="1"/>
      <c r="H58" s="1"/>
    </row>
    <row r="59" spans="1:15" ht="15.6" x14ac:dyDescent="0.3">
      <c r="A59" s="100" t="s">
        <v>24</v>
      </c>
      <c r="B59" s="101"/>
      <c r="C59" s="101"/>
      <c r="D59" s="101"/>
      <c r="E59" s="101"/>
      <c r="F59" s="25">
        <v>81009.69</v>
      </c>
      <c r="G59" s="1"/>
      <c r="H59" s="1"/>
    </row>
    <row r="60" spans="1:15" ht="18" hidden="1" customHeight="1" x14ac:dyDescent="0.3">
      <c r="A60" s="114" t="s">
        <v>25</v>
      </c>
      <c r="B60" s="115"/>
      <c r="C60" s="115"/>
      <c r="D60" s="115"/>
      <c r="E60" s="116"/>
      <c r="F60" s="25">
        <v>0</v>
      </c>
      <c r="G60" s="1"/>
      <c r="H60" s="1"/>
    </row>
    <row r="61" spans="1:15" ht="15.6" x14ac:dyDescent="0.3">
      <c r="A61" s="121" t="s">
        <v>67</v>
      </c>
      <c r="B61" s="121"/>
      <c r="C61" s="121"/>
      <c r="D61" s="121"/>
      <c r="E61" s="121"/>
      <c r="F61" s="26">
        <f>F56+F57</f>
        <v>866893.64447508857</v>
      </c>
      <c r="G61" s="1"/>
      <c r="H61" s="1"/>
      <c r="N61" s="19"/>
      <c r="O61" s="19"/>
    </row>
    <row r="62" spans="1:15" ht="15.6" x14ac:dyDescent="0.3">
      <c r="A62" s="93" t="s">
        <v>26</v>
      </c>
      <c r="B62" s="93"/>
      <c r="C62" s="93"/>
      <c r="D62" s="93"/>
      <c r="E62" s="93"/>
      <c r="F62" s="27">
        <f>E17</f>
        <v>916290.85</v>
      </c>
      <c r="G62" s="1"/>
      <c r="H62" s="1"/>
    </row>
    <row r="63" spans="1:15" ht="15.6" x14ac:dyDescent="0.3">
      <c r="A63" s="93" t="s">
        <v>27</v>
      </c>
      <c r="B63" s="93"/>
      <c r="C63" s="93"/>
      <c r="D63" s="93"/>
      <c r="E63" s="93"/>
      <c r="F63" s="26">
        <f>F17</f>
        <v>891440.75</v>
      </c>
      <c r="G63" s="1"/>
      <c r="H63" s="28"/>
    </row>
    <row r="64" spans="1:15" ht="15.6" x14ac:dyDescent="0.3">
      <c r="A64" s="117" t="s">
        <v>79</v>
      </c>
      <c r="B64" s="117"/>
      <c r="C64" s="117"/>
      <c r="D64" s="117"/>
      <c r="E64" s="117"/>
      <c r="F64" s="26">
        <f>F30+F62-F61</f>
        <v>1262474.764102878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9" t="s">
        <v>91</v>
      </c>
      <c r="B68" s="129"/>
      <c r="C68" s="129"/>
      <c r="D68" s="129"/>
      <c r="E68" s="129"/>
      <c r="F68" s="59">
        <f>F64-G17</f>
        <v>1151500.7841028781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8" zoomScale="90" zoomScaleNormal="90" workbookViewId="0">
      <selection activeCell="F58" sqref="F58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47" t="s">
        <v>92</v>
      </c>
      <c r="B1" s="147"/>
      <c r="C1" s="147"/>
      <c r="D1" s="147"/>
      <c r="E1" s="147"/>
      <c r="F1" s="147"/>
      <c r="G1" s="74"/>
      <c r="I1" s="52"/>
    </row>
    <row r="2" spans="1:9" ht="22.5" customHeight="1" x14ac:dyDescent="0.25">
      <c r="A2" s="147" t="str">
        <f>'Бобруйская 2(2022)'!A2:G2</f>
        <v>перед собственниками дома по адресу: ул. Бобруйская, 2</v>
      </c>
      <c r="B2" s="74"/>
      <c r="C2" s="74"/>
      <c r="D2" s="74"/>
      <c r="E2" s="74"/>
      <c r="F2" s="74"/>
      <c r="G2" s="74"/>
      <c r="I2" s="52"/>
    </row>
    <row r="3" spans="1:9" hidden="1" x14ac:dyDescent="0.25">
      <c r="A3" s="148" t="s">
        <v>0</v>
      </c>
      <c r="B3" s="149"/>
      <c r="C3" s="149"/>
      <c r="D3" s="149"/>
      <c r="E3" s="53">
        <f>E4+E5</f>
        <v>18358.3</v>
      </c>
      <c r="F3" s="53" t="s">
        <v>1</v>
      </c>
      <c r="G3" s="53"/>
      <c r="I3" s="52"/>
    </row>
    <row r="4" spans="1:9" hidden="1" x14ac:dyDescent="0.25">
      <c r="A4" s="148" t="s">
        <v>2</v>
      </c>
      <c r="B4" s="149"/>
      <c r="C4" s="149"/>
      <c r="D4" s="149"/>
      <c r="E4" s="53">
        <f>'[5]2018'!E4</f>
        <v>17955.8</v>
      </c>
      <c r="F4" s="53" t="s">
        <v>1</v>
      </c>
      <c r="G4" s="53"/>
      <c r="I4" s="52"/>
    </row>
    <row r="5" spans="1:9" hidden="1" x14ac:dyDescent="0.25">
      <c r="A5" s="148" t="s">
        <v>3</v>
      </c>
      <c r="B5" s="149"/>
      <c r="C5" s="149"/>
      <c r="D5" s="149"/>
      <c r="E5" s="53">
        <f>'[5]2018'!E5</f>
        <v>402.5</v>
      </c>
      <c r="F5" s="53" t="s">
        <v>4</v>
      </c>
      <c r="G5" s="53"/>
      <c r="I5" s="52"/>
    </row>
    <row r="6" spans="1:9" ht="17.399999999999999" x14ac:dyDescent="0.25">
      <c r="A6" s="68"/>
      <c r="B6" s="69"/>
      <c r="C6" s="69"/>
      <c r="D6" s="69"/>
      <c r="E6" s="56" t="s">
        <v>50</v>
      </c>
      <c r="F6" s="53"/>
      <c r="G6" s="53"/>
      <c r="I6" s="52"/>
    </row>
    <row r="7" spans="1:9" ht="10.8" customHeight="1" x14ac:dyDescent="0.3">
      <c r="A7" s="8"/>
      <c r="B7" s="57"/>
      <c r="C7" s="10"/>
      <c r="D7" s="11"/>
      <c r="E7" s="58"/>
      <c r="F7" s="59"/>
      <c r="G7" s="50"/>
      <c r="H7" s="50"/>
      <c r="I7" s="52"/>
    </row>
    <row r="8" spans="1:9" ht="8.4" customHeight="1" x14ac:dyDescent="0.3">
      <c r="A8" s="8"/>
      <c r="B8" s="9"/>
      <c r="C8" s="10"/>
      <c r="D8" s="11"/>
      <c r="E8" s="60"/>
      <c r="F8" s="59"/>
      <c r="G8" s="50"/>
    </row>
    <row r="9" spans="1:9" ht="39.6" x14ac:dyDescent="0.25">
      <c r="A9" s="144" t="s">
        <v>5</v>
      </c>
      <c r="B9" s="145"/>
      <c r="C9" s="145"/>
      <c r="D9" s="146"/>
      <c r="E9" s="61" t="s">
        <v>6</v>
      </c>
      <c r="F9" s="61" t="s">
        <v>7</v>
      </c>
      <c r="G9" s="62" t="s">
        <v>82</v>
      </c>
    </row>
    <row r="10" spans="1:9" ht="15.6" x14ac:dyDescent="0.3">
      <c r="A10" s="138" t="s">
        <v>8</v>
      </c>
      <c r="B10" s="139"/>
      <c r="C10" s="139"/>
      <c r="D10" s="140"/>
      <c r="E10" s="63">
        <f>SUM(E11:E16)</f>
        <v>-1250.46</v>
      </c>
      <c r="F10" s="63">
        <f>SUM(F11:F16)</f>
        <v>-1108.27</v>
      </c>
      <c r="G10" s="63">
        <f>SUM(G11:G16)</f>
        <v>36761.089999999997</v>
      </c>
    </row>
    <row r="11" spans="1:9" ht="15.6" x14ac:dyDescent="0.3">
      <c r="A11" s="130" t="s">
        <v>9</v>
      </c>
      <c r="B11" s="131"/>
      <c r="C11" s="131"/>
      <c r="D11" s="132"/>
      <c r="E11" s="18">
        <v>0</v>
      </c>
      <c r="F11" s="18">
        <v>0</v>
      </c>
      <c r="G11" s="18">
        <v>13012.28</v>
      </c>
    </row>
    <row r="12" spans="1:9" ht="15.6" x14ac:dyDescent="0.3">
      <c r="A12" s="130" t="s">
        <v>10</v>
      </c>
      <c r="B12" s="131"/>
      <c r="C12" s="131"/>
      <c r="D12" s="132"/>
      <c r="E12" s="18"/>
      <c r="F12" s="18"/>
      <c r="G12" s="18"/>
    </row>
    <row r="13" spans="1:9" ht="15.6" x14ac:dyDescent="0.3">
      <c r="A13" s="130" t="s">
        <v>11</v>
      </c>
      <c r="B13" s="131"/>
      <c r="C13" s="131"/>
      <c r="D13" s="132"/>
      <c r="E13" s="18">
        <v>0</v>
      </c>
      <c r="F13" s="18">
        <v>42.85</v>
      </c>
      <c r="G13" s="18">
        <v>5705.42</v>
      </c>
    </row>
    <row r="14" spans="1:9" ht="15.6" x14ac:dyDescent="0.3">
      <c r="A14" s="130" t="s">
        <v>12</v>
      </c>
      <c r="B14" s="131"/>
      <c r="C14" s="131"/>
      <c r="D14" s="132"/>
      <c r="E14" s="18">
        <v>-126.44</v>
      </c>
      <c r="F14" s="18">
        <v>-27.1</v>
      </c>
      <c r="G14" s="18">
        <v>10764.48</v>
      </c>
    </row>
    <row r="15" spans="1:9" ht="15.6" x14ac:dyDescent="0.3">
      <c r="A15" s="134" t="s">
        <v>93</v>
      </c>
      <c r="B15" s="134"/>
      <c r="C15" s="134"/>
      <c r="D15" s="134"/>
      <c r="E15" s="18">
        <v>-1124.02</v>
      </c>
      <c r="F15" s="18">
        <v>-1124.02</v>
      </c>
      <c r="G15" s="18">
        <v>7163.99</v>
      </c>
    </row>
    <row r="16" spans="1:9" ht="15.6" x14ac:dyDescent="0.3">
      <c r="A16" s="130" t="s">
        <v>83</v>
      </c>
      <c r="B16" s="131"/>
      <c r="C16" s="131"/>
      <c r="D16" s="132"/>
      <c r="E16" s="18">
        <v>0</v>
      </c>
      <c r="F16" s="18">
        <v>0</v>
      </c>
      <c r="G16" s="18">
        <v>114.92</v>
      </c>
    </row>
    <row r="17" spans="1:10" ht="63.75" customHeight="1" x14ac:dyDescent="0.3">
      <c r="A17" s="141" t="s">
        <v>84</v>
      </c>
      <c r="B17" s="142"/>
      <c r="C17" s="142"/>
      <c r="D17" s="143"/>
      <c r="E17" s="18">
        <v>879674.07</v>
      </c>
      <c r="F17" s="18">
        <v>872345.16</v>
      </c>
      <c r="G17" s="18">
        <v>117907.03</v>
      </c>
    </row>
    <row r="18" spans="1:10" ht="15.6" hidden="1" x14ac:dyDescent="0.3">
      <c r="A18" s="134" t="s">
        <v>85</v>
      </c>
      <c r="B18" s="134"/>
      <c r="C18" s="134"/>
      <c r="D18" s="134"/>
      <c r="E18" s="18"/>
      <c r="F18" s="18"/>
      <c r="G18" s="18"/>
      <c r="J18" s="19"/>
    </row>
    <row r="19" spans="1:10" ht="15.6" hidden="1" x14ac:dyDescent="0.3">
      <c r="A19" s="134" t="s">
        <v>86</v>
      </c>
      <c r="B19" s="134"/>
      <c r="C19" s="134"/>
      <c r="D19" s="134"/>
      <c r="E19" s="18"/>
      <c r="F19" s="18"/>
      <c r="G19" s="18"/>
    </row>
    <row r="20" spans="1:10" ht="15.6" hidden="1" x14ac:dyDescent="0.3">
      <c r="A20" s="134" t="s">
        <v>87</v>
      </c>
      <c r="B20" s="134"/>
      <c r="C20" s="134"/>
      <c r="D20" s="134"/>
      <c r="E20" s="18"/>
      <c r="F20" s="18"/>
      <c r="G20" s="18"/>
    </row>
    <row r="21" spans="1:10" ht="32.25" customHeight="1" x14ac:dyDescent="0.3">
      <c r="A21" s="135" t="s">
        <v>88</v>
      </c>
      <c r="B21" s="136"/>
      <c r="C21" s="136"/>
      <c r="D21" s="137"/>
      <c r="E21" s="64">
        <f>SUM(E22:E25)</f>
        <v>1575.92</v>
      </c>
      <c r="F21" s="64">
        <f>SUM(F22:F25)</f>
        <v>1735.8700000000001</v>
      </c>
      <c r="G21" s="64">
        <f>SUM(G22:G25)</f>
        <v>1200.9199999999998</v>
      </c>
    </row>
    <row r="22" spans="1:10" ht="15.6" x14ac:dyDescent="0.3">
      <c r="A22" s="130" t="s">
        <v>94</v>
      </c>
      <c r="B22" s="131"/>
      <c r="C22" s="131"/>
      <c r="D22" s="132"/>
      <c r="E22" s="18">
        <v>1703.64</v>
      </c>
      <c r="F22" s="18">
        <v>1685.28</v>
      </c>
      <c r="G22" s="18">
        <v>217.34</v>
      </c>
    </row>
    <row r="23" spans="1:10" ht="15.6" x14ac:dyDescent="0.3">
      <c r="A23" s="130" t="s">
        <v>95</v>
      </c>
      <c r="B23" s="131"/>
      <c r="C23" s="131"/>
      <c r="D23" s="132"/>
      <c r="E23" s="18"/>
      <c r="F23" s="18"/>
      <c r="G23" s="18"/>
    </row>
    <row r="24" spans="1:10" ht="15.6" x14ac:dyDescent="0.3">
      <c r="A24" s="130" t="s">
        <v>57</v>
      </c>
      <c r="B24" s="131"/>
      <c r="C24" s="131"/>
      <c r="D24" s="132"/>
      <c r="E24" s="18">
        <v>-1227.52</v>
      </c>
      <c r="F24" s="18">
        <v>-1276.8699999999999</v>
      </c>
      <c r="G24" s="18">
        <v>868.01</v>
      </c>
    </row>
    <row r="25" spans="1:10" ht="15.6" x14ac:dyDescent="0.3">
      <c r="A25" s="130" t="s">
        <v>89</v>
      </c>
      <c r="B25" s="131"/>
      <c r="C25" s="131"/>
      <c r="D25" s="132"/>
      <c r="E25" s="18">
        <v>1099.8</v>
      </c>
      <c r="F25" s="18">
        <v>1327.46</v>
      </c>
      <c r="G25" s="18">
        <v>115.57</v>
      </c>
    </row>
    <row r="26" spans="1:10" ht="15.6" hidden="1" x14ac:dyDescent="0.3">
      <c r="A26" s="133" t="s">
        <v>14</v>
      </c>
      <c r="B26" s="133"/>
      <c r="C26" s="133"/>
      <c r="D26" s="133"/>
      <c r="E26" s="63">
        <f>E27</f>
        <v>0</v>
      </c>
      <c r="F26" s="63">
        <f>F27</f>
        <v>0</v>
      </c>
      <c r="G26" s="63">
        <f>G27</f>
        <v>0</v>
      </c>
    </row>
    <row r="27" spans="1:10" ht="15.6" hidden="1" x14ac:dyDescent="0.3">
      <c r="A27" s="134" t="s">
        <v>15</v>
      </c>
      <c r="B27" s="134"/>
      <c r="C27" s="134"/>
      <c r="D27" s="134"/>
      <c r="E27" s="18"/>
      <c r="F27" s="18"/>
      <c r="G27" s="18"/>
      <c r="J27" s="19"/>
    </row>
    <row r="28" spans="1:10" ht="8.4" customHeight="1" x14ac:dyDescent="0.3">
      <c r="A28" s="65"/>
      <c r="B28" s="65"/>
      <c r="C28" s="65"/>
      <c r="D28" s="65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93" t="s">
        <v>96</v>
      </c>
      <c r="B30" s="93"/>
      <c r="C30" s="93"/>
      <c r="D30" s="93"/>
      <c r="E30" s="93"/>
      <c r="F30" s="45">
        <f>'Бобруйская 2(2022)'!F64</f>
        <v>1262474.764102878</v>
      </c>
      <c r="G30" s="66"/>
    </row>
    <row r="31" spans="1:10" x14ac:dyDescent="0.25">
      <c r="A31" s="94" t="s">
        <v>72</v>
      </c>
      <c r="B31" s="95"/>
      <c r="C31" s="95"/>
      <c r="D31" s="95"/>
      <c r="E31" s="96"/>
      <c r="F31" s="103">
        <f>SUM(F33:F37)</f>
        <v>62588.9823504784</v>
      </c>
      <c r="G31" s="1"/>
      <c r="H31" s="1"/>
    </row>
    <row r="32" spans="1:10" ht="67.2" customHeight="1" x14ac:dyDescent="0.25">
      <c r="A32" s="97"/>
      <c r="B32" s="98"/>
      <c r="C32" s="98"/>
      <c r="D32" s="98"/>
      <c r="E32" s="99"/>
      <c r="F32" s="104"/>
      <c r="G32" s="1"/>
      <c r="H32" s="1"/>
    </row>
    <row r="33" spans="1:12" ht="15.6" hidden="1" x14ac:dyDescent="0.3">
      <c r="A33" s="100" t="s">
        <v>16</v>
      </c>
      <c r="B33" s="101"/>
      <c r="C33" s="101"/>
      <c r="D33" s="101"/>
      <c r="E33" s="102"/>
      <c r="F33" s="25">
        <f>'[7]УК ВР декабрь нар'!W110+'[7]УК ВР декабрь нар'!FE110</f>
        <v>22909.152446160151</v>
      </c>
      <c r="G33" s="1"/>
      <c r="H33" s="1"/>
      <c r="L33" s="51"/>
    </row>
    <row r="34" spans="1:12" ht="15.6" hidden="1" x14ac:dyDescent="0.3">
      <c r="A34" s="100" t="s">
        <v>31</v>
      </c>
      <c r="B34" s="101"/>
      <c r="C34" s="101"/>
      <c r="D34" s="101"/>
      <c r="E34" s="102"/>
      <c r="F34" s="25">
        <f>'[7]УК ВР декабрь нар'!FF110+'[7]УК ВР декабрь нар'!X110</f>
        <v>5324.6524546991695</v>
      </c>
      <c r="G34" s="1"/>
      <c r="H34" s="1"/>
    </row>
    <row r="35" spans="1:12" ht="15.6" hidden="1" x14ac:dyDescent="0.3">
      <c r="A35" s="100" t="s">
        <v>18</v>
      </c>
      <c r="B35" s="101"/>
      <c r="C35" s="101"/>
      <c r="D35" s="101"/>
      <c r="E35" s="102"/>
      <c r="F35" s="25">
        <f>'[7]УК ВР декабрь нар'!Y110+'[7]УК ВР декабрь нар'!FH110+'[7]УК ВР декабрь нар'!AW110</f>
        <v>9301.1677999999993</v>
      </c>
      <c r="G35" s="1"/>
      <c r="H35" s="1"/>
    </row>
    <row r="36" spans="1:12" ht="15.6" hidden="1" x14ac:dyDescent="0.3">
      <c r="A36" s="100" t="s">
        <v>19</v>
      </c>
      <c r="B36" s="101"/>
      <c r="C36" s="101"/>
      <c r="D36" s="101"/>
      <c r="E36" s="102"/>
      <c r="F36" s="25">
        <f>'[7]УК ВР декабрь нар'!AV110+'[7]УК ВР декабрь нар'!FX110</f>
        <v>817.06500003385599</v>
      </c>
      <c r="G36" s="1"/>
      <c r="H36" s="1"/>
    </row>
    <row r="37" spans="1:12" ht="26.4" hidden="1" customHeight="1" x14ac:dyDescent="0.3">
      <c r="A37" s="106" t="s">
        <v>61</v>
      </c>
      <c r="B37" s="107"/>
      <c r="C37" s="107"/>
      <c r="D37" s="107"/>
      <c r="E37" s="108"/>
      <c r="F37" s="25">
        <f>'[7]УК ВР декабрь нар'!FY110+'[7]УК ВР декабрь нар'!AX110</f>
        <v>24236.944649585228</v>
      </c>
      <c r="G37" s="1"/>
      <c r="H37" s="1"/>
    </row>
    <row r="38" spans="1:12" x14ac:dyDescent="0.25">
      <c r="A38" s="94" t="s">
        <v>73</v>
      </c>
      <c r="B38" s="95"/>
      <c r="C38" s="95"/>
      <c r="D38" s="95"/>
      <c r="E38" s="96"/>
      <c r="F38" s="103">
        <f>SUM(F40:F44)+83598.38</f>
        <v>281711.25640073675</v>
      </c>
      <c r="G38" s="1"/>
      <c r="H38" s="1"/>
    </row>
    <row r="39" spans="1:12" ht="94.8" customHeight="1" x14ac:dyDescent="0.25">
      <c r="A39" s="97"/>
      <c r="B39" s="98"/>
      <c r="C39" s="98"/>
      <c r="D39" s="98"/>
      <c r="E39" s="99"/>
      <c r="F39" s="104"/>
      <c r="G39" s="1"/>
      <c r="H39" s="1"/>
    </row>
    <row r="40" spans="1:12" ht="15.6" hidden="1" x14ac:dyDescent="0.3">
      <c r="A40" s="105" t="s">
        <v>97</v>
      </c>
      <c r="B40" s="105"/>
      <c r="C40" s="105"/>
      <c r="D40" s="105"/>
      <c r="E40" s="105"/>
      <c r="F40" s="25">
        <f>'[7]УК ВР март нар'!CQ110+'[7]УК ВР декабрь нар'!CT110+'[7]УК ВР декабрь нар'!ED110+'[7]УК ВР декабрь нар'!EE110</f>
        <v>187804.04192541479</v>
      </c>
      <c r="G40" s="1"/>
      <c r="H40" s="1"/>
      <c r="L40" s="46"/>
    </row>
    <row r="41" spans="1:12" ht="15.6" hidden="1" x14ac:dyDescent="0.3">
      <c r="A41" s="105" t="s">
        <v>31</v>
      </c>
      <c r="B41" s="105"/>
      <c r="C41" s="105"/>
      <c r="D41" s="105"/>
      <c r="E41" s="105"/>
      <c r="F41" s="25">
        <f>'[7]УК ВР март нар'!CR110+'[7]УК ВР декабрь нар'!EF110</f>
        <v>1905.3030345239888</v>
      </c>
      <c r="G41" s="1"/>
      <c r="H41" s="1"/>
    </row>
    <row r="42" spans="1:12" ht="15.6" hidden="1" x14ac:dyDescent="0.3">
      <c r="A42" s="105" t="s">
        <v>18</v>
      </c>
      <c r="B42" s="105"/>
      <c r="C42" s="105"/>
      <c r="D42" s="105"/>
      <c r="E42" s="105"/>
      <c r="F42" s="25">
        <f>'[7]УК ВР март нар'!CS110+'[7]УК ВР декабрь нар'!EG110+'[7]УК ВР декабрь нар'!EH110</f>
        <v>2632.5849970772333</v>
      </c>
      <c r="G42" s="1"/>
      <c r="H42" s="1"/>
    </row>
    <row r="43" spans="1:12" ht="15.6" hidden="1" x14ac:dyDescent="0.3">
      <c r="A43" s="105" t="s">
        <v>19</v>
      </c>
      <c r="B43" s="105"/>
      <c r="C43" s="105"/>
      <c r="D43" s="105"/>
      <c r="E43" s="105"/>
      <c r="F43" s="25">
        <f>'[7]УК ВР декабрь нар'!FA110</f>
        <v>0</v>
      </c>
      <c r="G43" s="1"/>
      <c r="H43" s="1"/>
    </row>
    <row r="44" spans="1:12" ht="51" hidden="1" customHeight="1" x14ac:dyDescent="0.3">
      <c r="A44" s="106" t="s">
        <v>63</v>
      </c>
      <c r="B44" s="109"/>
      <c r="C44" s="109"/>
      <c r="D44" s="109"/>
      <c r="E44" s="110"/>
      <c r="F44" s="25">
        <f>'[7]УК ВР март нар'!DI110+'[7]УК ВР декабрь нар'!FB110</f>
        <v>5770.9464437207425</v>
      </c>
      <c r="G44" s="1"/>
      <c r="H44" s="1"/>
    </row>
    <row r="45" spans="1:12" ht="63.6" customHeight="1" x14ac:dyDescent="0.3">
      <c r="A45" s="111" t="s">
        <v>74</v>
      </c>
      <c r="B45" s="112"/>
      <c r="C45" s="112"/>
      <c r="D45" s="112"/>
      <c r="E45" s="113"/>
      <c r="F45" s="26">
        <f>SUM(F46:F54)</f>
        <v>234357.45079999996</v>
      </c>
      <c r="G45" s="1"/>
      <c r="H45" s="1"/>
    </row>
    <row r="46" spans="1:12" ht="15.6" hidden="1" x14ac:dyDescent="0.3">
      <c r="A46" s="114" t="s">
        <v>20</v>
      </c>
      <c r="B46" s="115"/>
      <c r="C46" s="115"/>
      <c r="D46" s="115"/>
      <c r="E46" s="116"/>
      <c r="F46" s="25">
        <f>'[7]УК ВР декабрь нар'!GO110+'[7]УК ВР декабрь нар'!GP110</f>
        <v>233364.34999999998</v>
      </c>
      <c r="G46" s="1"/>
      <c r="H46" s="1"/>
      <c r="L46" s="46"/>
    </row>
    <row r="47" spans="1:12" ht="15.6" hidden="1" x14ac:dyDescent="0.3">
      <c r="A47" s="100" t="s">
        <v>31</v>
      </c>
      <c r="B47" s="101"/>
      <c r="C47" s="101"/>
      <c r="D47" s="101"/>
      <c r="E47" s="101"/>
      <c r="F47" s="25"/>
      <c r="G47" s="1"/>
      <c r="H47" s="1"/>
    </row>
    <row r="48" spans="1:12" ht="15.6" hidden="1" x14ac:dyDescent="0.3">
      <c r="A48" s="105" t="s">
        <v>21</v>
      </c>
      <c r="B48" s="105"/>
      <c r="C48" s="105"/>
      <c r="D48" s="105"/>
      <c r="E48" s="100"/>
      <c r="F48" s="25"/>
      <c r="G48" s="1"/>
      <c r="H48" s="1"/>
    </row>
    <row r="49" spans="1:15" ht="15.6" hidden="1" x14ac:dyDescent="0.3">
      <c r="A49" s="100" t="s">
        <v>17</v>
      </c>
      <c r="B49" s="101"/>
      <c r="C49" s="101"/>
      <c r="D49" s="101"/>
      <c r="E49" s="101"/>
      <c r="F49" s="25"/>
      <c r="G49" s="1"/>
      <c r="H49" s="1"/>
    </row>
    <row r="50" spans="1:15" ht="15.6" hidden="1" x14ac:dyDescent="0.3">
      <c r="A50" s="105" t="s">
        <v>22</v>
      </c>
      <c r="B50" s="105"/>
      <c r="C50" s="105"/>
      <c r="D50" s="105"/>
      <c r="E50" s="100"/>
      <c r="F50" s="25"/>
      <c r="G50" s="1"/>
      <c r="H50" s="1"/>
    </row>
    <row r="51" spans="1:15" ht="15.6" hidden="1" x14ac:dyDescent="0.3">
      <c r="A51" s="100" t="s">
        <v>17</v>
      </c>
      <c r="B51" s="101"/>
      <c r="C51" s="101"/>
      <c r="D51" s="101"/>
      <c r="E51" s="101"/>
      <c r="F51" s="25"/>
      <c r="G51" s="1"/>
      <c r="H51" s="1"/>
    </row>
    <row r="52" spans="1:15" ht="15.6" hidden="1" x14ac:dyDescent="0.3">
      <c r="A52" s="105" t="s">
        <v>18</v>
      </c>
      <c r="B52" s="105"/>
      <c r="C52" s="105"/>
      <c r="D52" s="105"/>
      <c r="E52" s="100"/>
      <c r="F52" s="25"/>
      <c r="G52" s="1"/>
      <c r="H52" s="1"/>
    </row>
    <row r="53" spans="1:15" ht="15.6" hidden="1" x14ac:dyDescent="0.3">
      <c r="A53" s="100" t="s">
        <v>19</v>
      </c>
      <c r="B53" s="101"/>
      <c r="C53" s="101"/>
      <c r="D53" s="101"/>
      <c r="E53" s="101"/>
      <c r="F53" s="25">
        <f>'[7]УК ВР декабрь нар'!GR110+'[7]УК ВР декабрь нар'!GS110+'[7]УК ВР декабрь нар'!GT110+'[7]УК ВР декабрь нар'!GU110+'[7]УК ВР декабрь нар'!GV110+'[7]УК ВР декабрь нар'!GW110+'[7]УК ВР декабрь нар'!GX110+'[7]УК ВР декабрь нар'!GY110+'[7]УК ВР декабрь нар'!GZ110</f>
        <v>993.10079999999994</v>
      </c>
      <c r="G53" s="1"/>
      <c r="H53" s="1"/>
    </row>
    <row r="54" spans="1:15" ht="15.6" hidden="1" x14ac:dyDescent="0.3">
      <c r="A54" s="106" t="s">
        <v>64</v>
      </c>
      <c r="B54" s="109"/>
      <c r="C54" s="109"/>
      <c r="D54" s="109"/>
      <c r="E54" s="110"/>
      <c r="F54" s="25"/>
      <c r="G54" s="1"/>
      <c r="H54" s="1"/>
    </row>
    <row r="55" spans="1:15" ht="15.6" hidden="1" customHeight="1" x14ac:dyDescent="0.3">
      <c r="A55" s="111" t="s">
        <v>37</v>
      </c>
      <c r="B55" s="101"/>
      <c r="C55" s="101"/>
      <c r="D55" s="101"/>
      <c r="E55" s="102"/>
      <c r="F55" s="33"/>
      <c r="G55" s="1"/>
      <c r="H55" s="1"/>
    </row>
    <row r="56" spans="1:15" ht="15.6" x14ac:dyDescent="0.3">
      <c r="A56" s="118" t="s">
        <v>75</v>
      </c>
      <c r="B56" s="119"/>
      <c r="C56" s="119"/>
      <c r="D56" s="119"/>
      <c r="E56" s="120"/>
      <c r="F56" s="26">
        <f>F31+F38+F45+F55</f>
        <v>578657.68955121515</v>
      </c>
      <c r="H56" s="1"/>
      <c r="K56" s="19"/>
    </row>
    <row r="57" spans="1:15" ht="15.6" x14ac:dyDescent="0.3">
      <c r="A57" s="30" t="s">
        <v>66</v>
      </c>
      <c r="B57" s="67"/>
      <c r="C57" s="67"/>
      <c r="D57" s="67"/>
      <c r="E57" s="67"/>
      <c r="F57" s="26">
        <f>F58+F59+F60</f>
        <v>103962.15</v>
      </c>
      <c r="G57" s="1"/>
      <c r="H57" s="1"/>
    </row>
    <row r="58" spans="1:15" ht="15.6" x14ac:dyDescent="0.3">
      <c r="A58" s="100" t="s">
        <v>23</v>
      </c>
      <c r="B58" s="101"/>
      <c r="C58" s="101"/>
      <c r="D58" s="101"/>
      <c r="E58" s="101"/>
      <c r="F58" s="25">
        <v>23950.76</v>
      </c>
      <c r="G58" s="1"/>
      <c r="H58" s="1"/>
    </row>
    <row r="59" spans="1:15" ht="15.6" x14ac:dyDescent="0.3">
      <c r="A59" s="100" t="s">
        <v>24</v>
      </c>
      <c r="B59" s="101"/>
      <c r="C59" s="101"/>
      <c r="D59" s="101"/>
      <c r="E59" s="101"/>
      <c r="F59" s="25">
        <v>80011.39</v>
      </c>
      <c r="G59" s="1"/>
      <c r="H59" s="1"/>
    </row>
    <row r="60" spans="1:15" ht="18" hidden="1" customHeight="1" x14ac:dyDescent="0.3">
      <c r="A60" s="114" t="s">
        <v>25</v>
      </c>
      <c r="B60" s="115"/>
      <c r="C60" s="115"/>
      <c r="D60" s="115"/>
      <c r="E60" s="116"/>
      <c r="F60" s="25">
        <v>0</v>
      </c>
      <c r="G60" s="1"/>
      <c r="H60" s="1"/>
    </row>
    <row r="61" spans="1:15" ht="15.6" x14ac:dyDescent="0.3">
      <c r="A61" s="121" t="s">
        <v>67</v>
      </c>
      <c r="B61" s="121"/>
      <c r="C61" s="121"/>
      <c r="D61" s="121"/>
      <c r="E61" s="121"/>
      <c r="F61" s="26">
        <f>F56+F57</f>
        <v>682619.83955121518</v>
      </c>
      <c r="G61" s="1"/>
      <c r="H61" s="1"/>
      <c r="N61" s="19"/>
      <c r="O61" s="19"/>
    </row>
    <row r="62" spans="1:15" ht="15.6" x14ac:dyDescent="0.3">
      <c r="A62" s="93" t="s">
        <v>26</v>
      </c>
      <c r="B62" s="93"/>
      <c r="C62" s="93"/>
      <c r="D62" s="93"/>
      <c r="E62" s="93"/>
      <c r="F62" s="27">
        <f>E17</f>
        <v>879674.07</v>
      </c>
      <c r="G62" s="1"/>
      <c r="H62" s="1"/>
    </row>
    <row r="63" spans="1:15" ht="15.6" x14ac:dyDescent="0.3">
      <c r="A63" s="93" t="s">
        <v>27</v>
      </c>
      <c r="B63" s="93"/>
      <c r="C63" s="93"/>
      <c r="D63" s="93"/>
      <c r="E63" s="93"/>
      <c r="F63" s="26">
        <f>F17</f>
        <v>872345.16</v>
      </c>
      <c r="G63" s="1"/>
      <c r="H63" s="28"/>
    </row>
    <row r="64" spans="1:15" ht="15.6" x14ac:dyDescent="0.3">
      <c r="A64" s="117" t="s">
        <v>79</v>
      </c>
      <c r="B64" s="117"/>
      <c r="C64" s="117"/>
      <c r="D64" s="117"/>
      <c r="E64" s="117"/>
      <c r="F64" s="26">
        <f>F30+F62-F61</f>
        <v>1459528.9945516628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9" t="s">
        <v>91</v>
      </c>
      <c r="B68" s="129"/>
      <c r="C68" s="129"/>
      <c r="D68" s="129"/>
      <c r="E68" s="129"/>
      <c r="F68" s="59">
        <f>F64-G17</f>
        <v>1341621.9645516628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Бобруйская 2</vt:lpstr>
      <vt:lpstr>Бобруйская 2(2019)</vt:lpstr>
      <vt:lpstr>Бобруйская 2(2020)</vt:lpstr>
      <vt:lpstr>Бобруйская 2(2021)</vt:lpstr>
      <vt:lpstr>Бобруйская 2(2022)</vt:lpstr>
      <vt:lpstr>Бобруйская 2(2023)</vt:lpstr>
      <vt:lpstr>'Бобруйская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2018-03-29T06:46:18Z</cp:lastPrinted>
  <dcterms:created xsi:type="dcterms:W3CDTF">2013-05-24T09:13:10Z</dcterms:created>
  <dcterms:modified xsi:type="dcterms:W3CDTF">2024-05-14T08:13:23Z</dcterms:modified>
</cp:coreProperties>
</file>